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5"/>
  <workbookPr/>
  <mc:AlternateContent xmlns:mc="http://schemas.openxmlformats.org/markup-compatibility/2006">
    <mc:Choice Requires="x15">
      <x15ac:absPath xmlns:x15ac="http://schemas.microsoft.com/office/spreadsheetml/2010/11/ac" url="https://d.docs.live.net/2af0add233362d87/Escritorio/Semestres UIS/COSAS DE PROYECTO DE GRADO/APÉNDICES/"/>
    </mc:Choice>
  </mc:AlternateContent>
  <xr:revisionPtr revIDLastSave="0" documentId="8_{FA1E1F4F-A93E-4D00-BC7E-33986339FF8D}" xr6:coauthVersionLast="47" xr6:coauthVersionMax="47" xr10:uidLastSave="{00000000-0000-0000-0000-000000000000}"/>
  <bookViews>
    <workbookView xWindow="-120" yWindow="-120" windowWidth="20730" windowHeight="11160" xr2:uid="{157B7E5A-4A72-4D64-8540-460527A2A966}"/>
  </bookViews>
  <sheets>
    <sheet name="Frecuencias ByA" sheetId="1" r:id="rId1"/>
    <sheet name="Frecuencias EyE" sheetId="2" r:id="rId2"/>
    <sheet name="Frecuencias IyS" sheetId="3" r:id="rId3"/>
    <sheet name="Frecuencias Ey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5" i="1" l="1"/>
  <c r="J73" i="1"/>
  <c r="J71" i="1"/>
  <c r="J60" i="1"/>
  <c r="J58" i="1"/>
  <c r="J56" i="1"/>
  <c r="J13" i="4"/>
  <c r="J11" i="4"/>
  <c r="J9" i="4"/>
  <c r="J28" i="4"/>
  <c r="J26" i="4"/>
  <c r="J24" i="4"/>
  <c r="J43" i="4"/>
  <c r="J41" i="4"/>
  <c r="J39" i="4"/>
  <c r="J58" i="4"/>
  <c r="J56" i="4"/>
  <c r="J54" i="4"/>
  <c r="J88" i="3"/>
  <c r="J86" i="3"/>
  <c r="J84" i="3"/>
  <c r="J73" i="3"/>
  <c r="J71" i="3"/>
  <c r="J69" i="3"/>
  <c r="J58" i="3"/>
  <c r="J56" i="3"/>
  <c r="J54" i="3"/>
  <c r="J43" i="3"/>
  <c r="J41" i="3"/>
  <c r="J39" i="3"/>
  <c r="J28" i="3"/>
  <c r="J26" i="3"/>
  <c r="J24" i="3"/>
  <c r="J13" i="3"/>
  <c r="J11" i="3"/>
  <c r="J9" i="3"/>
  <c r="J43" i="2"/>
  <c r="J41" i="2"/>
  <c r="J39" i="2"/>
  <c r="J28" i="2"/>
  <c r="J26" i="2"/>
  <c r="J24" i="2"/>
  <c r="J13" i="2"/>
  <c r="J11" i="2"/>
  <c r="J9" i="2"/>
  <c r="J44" i="1"/>
  <c r="J42" i="1"/>
  <c r="J40" i="1"/>
  <c r="J30" i="1"/>
  <c r="J28" i="1"/>
  <c r="J26" i="1"/>
  <c r="J16" i="1"/>
  <c r="J14" i="1"/>
  <c r="J12" i="1"/>
</calcChain>
</file>

<file path=xl/sharedStrings.xml><?xml version="1.0" encoding="utf-8"?>
<sst xmlns="http://schemas.openxmlformats.org/spreadsheetml/2006/main" count="184" uniqueCount="31">
  <si>
    <t>Dimensión Biológica y afectiva</t>
  </si>
  <si>
    <t>ITEM 1</t>
  </si>
  <si>
    <t>Frecuencia</t>
  </si>
  <si>
    <t>Porcentaje</t>
  </si>
  <si>
    <t>Porcentaje válido</t>
  </si>
  <si>
    <t>Porcentaje acumulado</t>
  </si>
  <si>
    <t>Válido</t>
  </si>
  <si>
    <t>Baja incidencia</t>
  </si>
  <si>
    <t>Incidencia regular</t>
  </si>
  <si>
    <t>Alta incidencia</t>
  </si>
  <si>
    <t>Total</t>
  </si>
  <si>
    <t>ITEM 2</t>
  </si>
  <si>
    <t>ITEM 3</t>
  </si>
  <si>
    <t>ITEM 4</t>
  </si>
  <si>
    <t>ITEM 5</t>
  </si>
  <si>
    <t>Dimensión Ética y Espiritual</t>
  </si>
  <si>
    <t>ITEM 6</t>
  </si>
  <si>
    <t>ITEM 7</t>
  </si>
  <si>
    <t>ITEM 8</t>
  </si>
  <si>
    <t>Dimensión Interpersonal y Social</t>
  </si>
  <si>
    <t>ITEM 9</t>
  </si>
  <si>
    <t>ITEM 10</t>
  </si>
  <si>
    <t>ITEM 11</t>
  </si>
  <si>
    <t>ITEM 12</t>
  </si>
  <si>
    <t>ITEM 13</t>
  </si>
  <si>
    <t>ITEM 14</t>
  </si>
  <si>
    <t>Dimensión Estética y Cognitiva</t>
  </si>
  <si>
    <t>ITEM 15</t>
  </si>
  <si>
    <t>ITEM 16</t>
  </si>
  <si>
    <t>ITEM 17</t>
  </si>
  <si>
    <t>ITEM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</si>
</sst>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20"/>
      <color rgb="FF00206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2060"/>
      <name val="Aptos Narrow"/>
      <family val="2"/>
      <scheme val="minor"/>
    </font>
    <font>
      <i/>
      <sz val="10"/>
      <color rgb="FF002060"/>
      <name val="Aptos Narrow"/>
      <family val="2"/>
      <scheme val="minor"/>
    </font>
    <font>
      <i/>
      <sz val="10"/>
      <color rgb="FF000000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Satisfacción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1.0526315789473679</c:v>
              </c:pt>
              <c:pt idx="1">
                <c:v>3.1578947368421049</c:v>
              </c:pt>
              <c:pt idx="2">
                <c:v>16.84210526315789</c:v>
              </c:pt>
              <c:pt idx="3">
                <c:v>30.526315789473681</c:v>
              </c:pt>
              <c:pt idx="4">
                <c:v>48.421052631578952</c:v>
              </c:pt>
            </c:numLit>
          </c:val>
          <c:extLst>
            <c:ext xmlns:c16="http://schemas.microsoft.com/office/drawing/2014/chart" uri="{C3380CC4-5D6E-409C-BE32-E72D297353CC}">
              <c16:uniqueId val="{00000000-59CD-4377-86D2-8D49E04E6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ITEM 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Resiliencia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4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</c:numLit>
          </c:cat>
          <c:val>
            <c:numLit>
              <c:formatCode>General</c:formatCode>
              <c:ptCount val="4"/>
              <c:pt idx="0">
                <c:v>8.4210526315789469</c:v>
              </c:pt>
              <c:pt idx="1">
                <c:v>15.789473684210529</c:v>
              </c:pt>
              <c:pt idx="2">
                <c:v>41.05263157894737</c:v>
              </c:pt>
              <c:pt idx="3">
                <c:v>34.736842105263158</c:v>
              </c:pt>
            </c:numLit>
          </c:val>
          <c:extLst>
            <c:ext xmlns:c16="http://schemas.microsoft.com/office/drawing/2014/chart" uri="{C3380CC4-5D6E-409C-BE32-E72D297353CC}">
              <c16:uniqueId val="{00000000-FFDA-41D5-9452-C6CB19C63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Autoconfianza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1.0526315789473679</c:v>
              </c:pt>
              <c:pt idx="1">
                <c:v>2.1052631578947372</c:v>
              </c:pt>
              <c:pt idx="2">
                <c:v>14.736842105263159</c:v>
              </c:pt>
              <c:pt idx="3">
                <c:v>38.94736842105263</c:v>
              </c:pt>
              <c:pt idx="4">
                <c:v>43.15789473684211</c:v>
              </c:pt>
            </c:numLit>
          </c:val>
          <c:extLst>
            <c:ext xmlns:c16="http://schemas.microsoft.com/office/drawing/2014/chart" uri="{C3380CC4-5D6E-409C-BE32-E72D297353CC}">
              <c16:uniqueId val="{00000000-C604-4B88-81BD-3E49DBF76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Autonomía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4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</c:numLit>
          </c:cat>
          <c:val>
            <c:numLit>
              <c:formatCode>General</c:formatCode>
              <c:ptCount val="4"/>
              <c:pt idx="0">
                <c:v>1.0526315789473679</c:v>
              </c:pt>
              <c:pt idx="1">
                <c:v>8.4210526315789469</c:v>
              </c:pt>
              <c:pt idx="2">
                <c:v>42.105263157894733</c:v>
              </c:pt>
              <c:pt idx="3">
                <c:v>48.421052631578952</c:v>
              </c:pt>
            </c:numLit>
          </c:val>
          <c:extLst>
            <c:ext xmlns:c16="http://schemas.microsoft.com/office/drawing/2014/chart" uri="{C3380CC4-5D6E-409C-BE32-E72D297353CC}">
              <c16:uniqueId val="{00000000-8769-4F3A-A37A-7A03C4043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Bienestar físico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8.4210526315789469</c:v>
              </c:pt>
              <c:pt idx="1">
                <c:v>21.05263157894737</c:v>
              </c:pt>
              <c:pt idx="2">
                <c:v>33.684210526315788</c:v>
              </c:pt>
              <c:pt idx="3">
                <c:v>27.368421052631579</c:v>
              </c:pt>
              <c:pt idx="4">
                <c:v>9.4736842105263168</c:v>
              </c:pt>
            </c:numLit>
          </c:val>
          <c:extLst>
            <c:ext xmlns:c16="http://schemas.microsoft.com/office/drawing/2014/chart" uri="{C3380CC4-5D6E-409C-BE32-E72D297353CC}">
              <c16:uniqueId val="{00000000-80BB-4C32-8C40-2E2B23525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5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Satisfacción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ByA'!$I$12:$I$16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ByA'!$J$12:$J$16</c:f>
              <c:numCache>
                <c:formatCode>General</c:formatCode>
                <c:ptCount val="5"/>
                <c:pt idx="0">
                  <c:v>4</c:v>
                </c:pt>
                <c:pt idx="2">
                  <c:v>16</c:v>
                </c:pt>
                <c:pt idx="4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21-4A72-B1AB-8A4D2DAF65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Resiliencia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ByA'!$I$26:$I$30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ByA'!$J$26:$J$30</c:f>
              <c:numCache>
                <c:formatCode>General</c:formatCode>
                <c:ptCount val="5"/>
                <c:pt idx="0">
                  <c:v>8</c:v>
                </c:pt>
                <c:pt idx="2">
                  <c:v>15</c:v>
                </c:pt>
                <c:pt idx="4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F0-4602-B856-851AB85439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Autoconfianza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ByA'!$I$40:$I$44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ByA'!$J$40:$J$44</c:f>
              <c:numCache>
                <c:formatCode>General</c:formatCode>
                <c:ptCount val="5"/>
                <c:pt idx="0">
                  <c:v>3</c:v>
                </c:pt>
                <c:pt idx="2">
                  <c:v>14</c:v>
                </c:pt>
                <c:pt idx="4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80-4DC5-9B09-FF1BA51A592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Autonomía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ByA'!$I$56:$I$60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ByA'!$J$56:$J$60</c:f>
              <c:numCache>
                <c:formatCode>General</c:formatCode>
                <c:ptCount val="5"/>
                <c:pt idx="0">
                  <c:v>1</c:v>
                </c:pt>
                <c:pt idx="2">
                  <c:v>8</c:v>
                </c:pt>
                <c:pt idx="4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D-4D51-85A1-B0E7C4D4DDD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Bienestar físico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ByA'!$I$71:$I$75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ByA'!$J$71:$J$75</c:f>
              <c:numCache>
                <c:formatCode>General</c:formatCode>
                <c:ptCount val="5"/>
                <c:pt idx="0">
                  <c:v>28</c:v>
                </c:pt>
                <c:pt idx="2">
                  <c:v>32</c:v>
                </c:pt>
                <c:pt idx="4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B-4E97-A40B-BA2D6E6795E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Responsabilidad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5.2631578947368416</c:v>
              </c:pt>
              <c:pt idx="1">
                <c:v>21.05263157894737</c:v>
              </c:pt>
              <c:pt idx="2">
                <c:v>15.789473684210529</c:v>
              </c:pt>
              <c:pt idx="3">
                <c:v>28.421052631578949</c:v>
              </c:pt>
              <c:pt idx="4">
                <c:v>29.473684210526311</c:v>
              </c:pt>
            </c:numLit>
          </c:val>
          <c:extLst>
            <c:ext xmlns:c16="http://schemas.microsoft.com/office/drawing/2014/chart" uri="{C3380CC4-5D6E-409C-BE32-E72D297353CC}">
              <c16:uniqueId val="{00000000-E423-4D21-B306-D0ADA2B90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6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Respeto por creencias y valores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4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</c:numLit>
          </c:cat>
          <c:val>
            <c:numLit>
              <c:formatCode>General</c:formatCode>
              <c:ptCount val="4"/>
              <c:pt idx="0">
                <c:v>6.3157894736842106</c:v>
              </c:pt>
              <c:pt idx="1">
                <c:v>10.52631578947368</c:v>
              </c:pt>
              <c:pt idx="2">
                <c:v>37.894736842105267</c:v>
              </c:pt>
              <c:pt idx="3">
                <c:v>45.263157894736842</c:v>
              </c:pt>
            </c:numLit>
          </c:val>
          <c:extLst>
            <c:ext xmlns:c16="http://schemas.microsoft.com/office/drawing/2014/chart" uri="{C3380CC4-5D6E-409C-BE32-E72D297353CC}">
              <c16:uniqueId val="{00000000-F506-4B1B-9328-FB245420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7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Percepción de lo correcto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2.1052631578947372</c:v>
              </c:pt>
              <c:pt idx="1">
                <c:v>9.4736842105263168</c:v>
              </c:pt>
              <c:pt idx="2">
                <c:v>14.736842105263159</c:v>
              </c:pt>
              <c:pt idx="3">
                <c:v>49.473684210526322</c:v>
              </c:pt>
              <c:pt idx="4">
                <c:v>24.210526315789469</c:v>
              </c:pt>
            </c:numLit>
          </c:val>
          <c:extLst>
            <c:ext xmlns:c16="http://schemas.microsoft.com/office/drawing/2014/chart" uri="{C3380CC4-5D6E-409C-BE32-E72D297353CC}">
              <c16:uniqueId val="{00000000-7064-49CA-95B0-2040A011B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Responsabilidad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EyE'!$I$9:$I$13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EyE'!$J$9:$J$13</c:f>
              <c:numCache>
                <c:formatCode>General</c:formatCode>
                <c:ptCount val="5"/>
                <c:pt idx="0">
                  <c:v>25</c:v>
                </c:pt>
                <c:pt idx="2">
                  <c:v>15</c:v>
                </c:pt>
                <c:pt idx="4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BA-4957-B8B1-A7E19929D45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Respeto por creencias y valores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EyE'!$I$24:$I$28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EyE'!$J$24:$J$28</c:f>
              <c:numCache>
                <c:formatCode>General</c:formatCode>
                <c:ptCount val="5"/>
                <c:pt idx="0">
                  <c:v>6</c:v>
                </c:pt>
                <c:pt idx="2">
                  <c:v>10</c:v>
                </c:pt>
                <c:pt idx="4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C6-4623-84E8-F224308B29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Percepción de lo correcto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EyE'!$I$39:$I$43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EyE'!$J$39:$J$43</c:f>
              <c:numCache>
                <c:formatCode>General</c:formatCode>
                <c:ptCount val="5"/>
                <c:pt idx="0">
                  <c:v>11</c:v>
                </c:pt>
                <c:pt idx="2">
                  <c:v>14</c:v>
                </c:pt>
                <c:pt idx="4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80-400F-8AA3-FD21AD2951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Habiliadades de comunicación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5.2631578947368416</c:v>
              </c:pt>
              <c:pt idx="1">
                <c:v>7.3684210526315779</c:v>
              </c:pt>
              <c:pt idx="2">
                <c:v>20</c:v>
              </c:pt>
              <c:pt idx="3">
                <c:v>35.789473684210527</c:v>
              </c:pt>
              <c:pt idx="4">
                <c:v>31.578947368421051</c:v>
              </c:pt>
            </c:numLit>
          </c:val>
          <c:extLst>
            <c:ext xmlns:c16="http://schemas.microsoft.com/office/drawing/2014/chart" uri="{C3380CC4-5D6E-409C-BE32-E72D297353CC}">
              <c16:uniqueId val="{00000000-529F-4F1B-9914-9FDE72875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Respeto por la diversidad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1.0526315789473679</c:v>
              </c:pt>
              <c:pt idx="1">
                <c:v>5.2631578947368416</c:v>
              </c:pt>
              <c:pt idx="2">
                <c:v>13.684210526315789</c:v>
              </c:pt>
              <c:pt idx="3">
                <c:v>37.894736842105267</c:v>
              </c:pt>
              <c:pt idx="4">
                <c:v>42.105263157894733</c:v>
              </c:pt>
            </c:numLit>
          </c:val>
          <c:extLst>
            <c:ext xmlns:c16="http://schemas.microsoft.com/office/drawing/2014/chart" uri="{C3380CC4-5D6E-409C-BE32-E72D297353CC}">
              <c16:uniqueId val="{00000000-2B28-4354-8AF8-1A78FC989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Habilidades interculturales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4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</c:numLit>
          </c:cat>
          <c:val>
            <c:numLit>
              <c:formatCode>General</c:formatCode>
              <c:ptCount val="4"/>
              <c:pt idx="0">
                <c:v>3.1578947368421049</c:v>
              </c:pt>
              <c:pt idx="1">
                <c:v>8.4210526315789469</c:v>
              </c:pt>
              <c:pt idx="2">
                <c:v>45.263157894736842</c:v>
              </c:pt>
              <c:pt idx="3">
                <c:v>43.15789473684211</c:v>
              </c:pt>
            </c:numLit>
          </c:val>
          <c:extLst>
            <c:ext xmlns:c16="http://schemas.microsoft.com/office/drawing/2014/chart" uri="{C3380CC4-5D6E-409C-BE32-E72D297353CC}">
              <c16:uniqueId val="{00000000-4053-4729-9FFC-658714D47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Conciencia social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5.2631578947368416</c:v>
              </c:pt>
              <c:pt idx="1">
                <c:v>12.631578947368419</c:v>
              </c:pt>
              <c:pt idx="2">
                <c:v>22.10526315789474</c:v>
              </c:pt>
              <c:pt idx="3">
                <c:v>35.789473684210527</c:v>
              </c:pt>
              <c:pt idx="4">
                <c:v>24.210526315789469</c:v>
              </c:pt>
            </c:numLit>
          </c:val>
          <c:extLst>
            <c:ext xmlns:c16="http://schemas.microsoft.com/office/drawing/2014/chart" uri="{C3380CC4-5D6E-409C-BE32-E72D297353CC}">
              <c16:uniqueId val="{00000000-2256-4EAA-A0A8-26F80769D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Empatía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3.1578947368421049</c:v>
              </c:pt>
              <c:pt idx="1">
                <c:v>12.631578947368419</c:v>
              </c:pt>
              <c:pt idx="2">
                <c:v>13.684210526315789</c:v>
              </c:pt>
              <c:pt idx="3">
                <c:v>37.894736842105267</c:v>
              </c:pt>
              <c:pt idx="4">
                <c:v>32.631578947368418</c:v>
              </c:pt>
            </c:numLit>
          </c:val>
          <c:extLst>
            <c:ext xmlns:c16="http://schemas.microsoft.com/office/drawing/2014/chart" uri="{C3380CC4-5D6E-409C-BE32-E72D297353CC}">
              <c16:uniqueId val="{00000000-FAAB-4F5E-B448-95CE66E4E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Desarrollo de redes académicas, profesionales y sociales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1.0526315789473679</c:v>
              </c:pt>
              <c:pt idx="1">
                <c:v>5.2631578947368416</c:v>
              </c:pt>
              <c:pt idx="2">
                <c:v>18.94736842105263</c:v>
              </c:pt>
              <c:pt idx="3">
                <c:v>38.94736842105263</c:v>
              </c:pt>
              <c:pt idx="4">
                <c:v>35.789473684210527</c:v>
              </c:pt>
            </c:numLit>
          </c:val>
          <c:extLst>
            <c:ext xmlns:c16="http://schemas.microsoft.com/office/drawing/2014/chart" uri="{C3380CC4-5D6E-409C-BE32-E72D297353CC}">
              <c16:uniqueId val="{00000000-0F47-42A4-A72E-51ECE0A5A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Habilidades de comunicación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IyS'!$I$9:$I$13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IyS'!$J$9:$J$13</c:f>
              <c:numCache>
                <c:formatCode>General</c:formatCode>
                <c:ptCount val="5"/>
                <c:pt idx="0">
                  <c:v>12</c:v>
                </c:pt>
                <c:pt idx="2">
                  <c:v>19</c:v>
                </c:pt>
                <c:pt idx="4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33-41DC-AE8F-5495AE0B5B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Respeto por la diversidad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IyS'!$I$24:$I$28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IyS'!$J$24:$J$28</c:f>
              <c:numCache>
                <c:formatCode>General</c:formatCode>
                <c:ptCount val="5"/>
                <c:pt idx="0">
                  <c:v>6</c:v>
                </c:pt>
                <c:pt idx="2">
                  <c:v>13</c:v>
                </c:pt>
                <c:pt idx="4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7D-45D0-98FF-3846BFA692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Habilidades interculturales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IyS'!$I$39:$I$43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IyS'!$J$39:$J$43</c:f>
              <c:numCache>
                <c:formatCode>General</c:formatCode>
                <c:ptCount val="5"/>
                <c:pt idx="0">
                  <c:v>3</c:v>
                </c:pt>
                <c:pt idx="2">
                  <c:v>8</c:v>
                </c:pt>
                <c:pt idx="4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1A-4E33-8C50-A579EDCE85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Conciencia social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IyS'!$I$54:$I$58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IyS'!$J$54:$J$58</c:f>
              <c:numCache>
                <c:formatCode>General</c:formatCode>
                <c:ptCount val="5"/>
                <c:pt idx="0">
                  <c:v>17</c:v>
                </c:pt>
                <c:pt idx="2">
                  <c:v>21</c:v>
                </c:pt>
                <c:pt idx="4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94-49E8-A700-330B11075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Empatía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IyS'!$I$69:$I$73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IyS'!$J$69:$J$73</c:f>
              <c:numCache>
                <c:formatCode>General</c:formatCode>
                <c:ptCount val="5"/>
                <c:pt idx="0">
                  <c:v>15</c:v>
                </c:pt>
                <c:pt idx="2">
                  <c:v>13</c:v>
                </c:pt>
                <c:pt idx="4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6-4D00-9B62-F580A705D1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Desarrollo de redes académicas, profesionales y sociales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IyS'!$I$84:$I$88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IyS'!$J$84:$J$88</c:f>
              <c:numCache>
                <c:formatCode>General</c:formatCode>
                <c:ptCount val="5"/>
                <c:pt idx="0">
                  <c:v>6</c:v>
                </c:pt>
                <c:pt idx="2">
                  <c:v>18</c:v>
                </c:pt>
                <c:pt idx="4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38-435A-982E-358F5ED0DFF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Resolución creativa de problemas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1.0526315789473679</c:v>
              </c:pt>
              <c:pt idx="1">
                <c:v>13.684210526315789</c:v>
              </c:pt>
              <c:pt idx="2">
                <c:v>21.05263157894737</c:v>
              </c:pt>
              <c:pt idx="3">
                <c:v>41.05263157894737</c:v>
              </c:pt>
              <c:pt idx="4">
                <c:v>23.15789473684211</c:v>
              </c:pt>
            </c:numLit>
          </c:val>
          <c:extLst>
            <c:ext xmlns:c16="http://schemas.microsoft.com/office/drawing/2014/chart" uri="{C3380CC4-5D6E-409C-BE32-E72D297353CC}">
              <c16:uniqueId val="{00000000-9159-4A7E-A08A-330EEE435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15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Adquisición de conocimiento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1.0526315789473679</c:v>
              </c:pt>
              <c:pt idx="1">
                <c:v>4.2105263157894726</c:v>
              </c:pt>
              <c:pt idx="2">
                <c:v>15.789473684210529</c:v>
              </c:pt>
              <c:pt idx="3">
                <c:v>42.105263157894733</c:v>
              </c:pt>
              <c:pt idx="4">
                <c:v>36.84210526315789</c:v>
              </c:pt>
            </c:numLit>
          </c:val>
          <c:extLst>
            <c:ext xmlns:c16="http://schemas.microsoft.com/office/drawing/2014/chart" uri="{C3380CC4-5D6E-409C-BE32-E72D297353CC}">
              <c16:uniqueId val="{00000000-0876-437B-B48D-32863C620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16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Pensamiento crítico y analítico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4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</c:numLit>
          </c:cat>
          <c:val>
            <c:numLit>
              <c:formatCode>General</c:formatCode>
              <c:ptCount val="4"/>
              <c:pt idx="0">
                <c:v>4.2105263157894726</c:v>
              </c:pt>
              <c:pt idx="1">
                <c:v>12.631578947368419</c:v>
              </c:pt>
              <c:pt idx="2">
                <c:v>48.421052631578952</c:v>
              </c:pt>
              <c:pt idx="3">
                <c:v>34.736842105263158</c:v>
              </c:pt>
            </c:numLit>
          </c:val>
          <c:extLst>
            <c:ext xmlns:c16="http://schemas.microsoft.com/office/drawing/2014/chart" uri="{C3380CC4-5D6E-409C-BE32-E72D297353CC}">
              <c16:uniqueId val="{00000000-C7A4-471E-844B-895010AAF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17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Habilidades en lengua extranjera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5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</c:numLit>
          </c:cat>
          <c:val>
            <c:numLit>
              <c:formatCode>General</c:formatCode>
              <c:ptCount val="5"/>
              <c:pt idx="0">
                <c:v>3.1578947368421049</c:v>
              </c:pt>
              <c:pt idx="1">
                <c:v>8.4210526315789469</c:v>
              </c:pt>
              <c:pt idx="2">
                <c:v>14.736842105263159</c:v>
              </c:pt>
              <c:pt idx="3">
                <c:v>32.631578947368418</c:v>
              </c:pt>
              <c:pt idx="4">
                <c:v>41.05263157894737</c:v>
              </c:pt>
            </c:numLit>
          </c:val>
          <c:extLst>
            <c:ext xmlns:c16="http://schemas.microsoft.com/office/drawing/2014/chart" uri="{C3380CC4-5D6E-409C-BE32-E72D297353CC}">
              <c16:uniqueId val="{00000000-610A-4DA4-A4CC-4F6E112D4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400416"/>
        <c:axId val="585612464"/>
      </c:barChart>
      <c:catAx>
        <c:axId val="58840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ITEM 18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612464"/>
        <c:crosses val="autoZero"/>
        <c:auto val="1"/>
        <c:lblAlgn val="ctr"/>
        <c:lblOffset val="100"/>
        <c:noMultiLvlLbl val="0"/>
      </c:catAx>
      <c:valAx>
        <c:axId val="58561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40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Resolución</a:t>
            </a:r>
            <a:r>
              <a:rPr lang="es-CO" baseline="0"/>
              <a:t> creativa de problemas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EyC'!$I$9:$I$13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EyC'!$J$9:$J$13</c:f>
              <c:numCache>
                <c:formatCode>General</c:formatCode>
                <c:ptCount val="5"/>
                <c:pt idx="0">
                  <c:v>14</c:v>
                </c:pt>
                <c:pt idx="2">
                  <c:v>20</c:v>
                </c:pt>
                <c:pt idx="4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95-4A52-A6AC-90C6ED2D9D0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Adquisición</a:t>
            </a:r>
            <a:r>
              <a:rPr lang="es-CO" baseline="0"/>
              <a:t> de conocimiento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EyC'!$I$24:$I$28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EyC'!$J$24:$J$28</c:f>
              <c:numCache>
                <c:formatCode>General</c:formatCode>
                <c:ptCount val="5"/>
                <c:pt idx="0">
                  <c:v>5</c:v>
                </c:pt>
                <c:pt idx="2">
                  <c:v>15</c:v>
                </c:pt>
                <c:pt idx="4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9D-4682-BC69-F260EB0839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Pensamineto</a:t>
            </a:r>
            <a:r>
              <a:rPr lang="es-CO" baseline="0"/>
              <a:t> crítico y analítico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EyC'!$I$39:$I$43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EyC'!$J$39:$J$43</c:f>
              <c:numCache>
                <c:formatCode>General</c:formatCode>
                <c:ptCount val="5"/>
                <c:pt idx="0">
                  <c:v>4</c:v>
                </c:pt>
                <c:pt idx="2">
                  <c:v>12</c:v>
                </c:pt>
                <c:pt idx="4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13-4152-A85C-2E99A54980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Habilidades en lengua extranjera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'Frecuencias EyC'!$I$54:$I$58</c:f>
              <c:strCache>
                <c:ptCount val="5"/>
                <c:pt idx="0">
                  <c:v>Baja incidencia</c:v>
                </c:pt>
                <c:pt idx="2">
                  <c:v>Incidencia regular</c:v>
                </c:pt>
                <c:pt idx="4">
                  <c:v>Alta incidencia</c:v>
                </c:pt>
              </c:strCache>
            </c:strRef>
          </c:cat>
          <c:val>
            <c:numRef>
              <c:f>'Frecuencias EyC'!$J$54:$J$58</c:f>
              <c:numCache>
                <c:formatCode>General</c:formatCode>
                <c:ptCount val="5"/>
                <c:pt idx="0">
                  <c:v>11</c:v>
                </c:pt>
                <c:pt idx="2">
                  <c:v>14</c:v>
                </c:pt>
                <c:pt idx="4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D3-4131-AA29-9E4A8C69C48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10"/>
        <c:axId val="1716393263"/>
        <c:axId val="1716396143"/>
      </c:barChart>
      <c:catAx>
        <c:axId val="1716393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6143"/>
        <c:crosses val="autoZero"/>
        <c:auto val="1"/>
        <c:lblAlgn val="ctr"/>
        <c:lblOffset val="100"/>
        <c:noMultiLvlLbl val="0"/>
      </c:catAx>
      <c:valAx>
        <c:axId val="1716396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639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12" Type="http://schemas.openxmlformats.org/officeDocument/2006/relationships/chart" Target="../charts/chart28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11" Type="http://schemas.openxmlformats.org/officeDocument/2006/relationships/chart" Target="../charts/chart27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733425</xdr:colOff>
      <xdr:row>7</xdr:row>
      <xdr:rowOff>38101</xdr:rowOff>
    </xdr:from>
    <xdr:to>
      <xdr:col>13</xdr:col>
      <xdr:colOff>400050</xdr:colOff>
      <xdr:row>19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3C97AC-4F5C-4D2E-8BC3-7A58E419B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714375</xdr:colOff>
      <xdr:row>21</xdr:row>
      <xdr:rowOff>47626</xdr:rowOff>
    </xdr:from>
    <xdr:to>
      <xdr:col>13</xdr:col>
      <xdr:colOff>419100</xdr:colOff>
      <xdr:row>32</xdr:row>
      <xdr:rowOff>142875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A522D91-02FF-47BC-BC35-2E9A59845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714376</xdr:colOff>
      <xdr:row>38</xdr:row>
      <xdr:rowOff>9526</xdr:rowOff>
    </xdr:from>
    <xdr:to>
      <xdr:col>13</xdr:col>
      <xdr:colOff>400050</xdr:colOff>
      <xdr:row>50</xdr:row>
      <xdr:rowOff>133350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31907EA1-1CE8-4E8A-BF65-3268E9DB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733425</xdr:colOff>
      <xdr:row>53</xdr:row>
      <xdr:rowOff>85725</xdr:rowOff>
    </xdr:from>
    <xdr:to>
      <xdr:col>13</xdr:col>
      <xdr:colOff>438150</xdr:colOff>
      <xdr:row>66</xdr:row>
      <xdr:rowOff>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444552F0-5487-440E-9021-62AB06A03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742950</xdr:colOff>
      <xdr:row>68</xdr:row>
      <xdr:rowOff>76200</xdr:rowOff>
    </xdr:from>
    <xdr:to>
      <xdr:col>13</xdr:col>
      <xdr:colOff>438149</xdr:colOff>
      <xdr:row>81</xdr:row>
      <xdr:rowOff>28574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AEC27FA8-A65A-43D9-A0CB-B4EBD006C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9525</xdr:colOff>
      <xdr:row>7</xdr:row>
      <xdr:rowOff>28573</xdr:rowOff>
    </xdr:from>
    <xdr:to>
      <xdr:col>19</xdr:col>
      <xdr:colOff>38100</xdr:colOff>
      <xdr:row>19</xdr:row>
      <xdr:rowOff>66674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E4460A4-F8CE-4AB3-6558-12F89E2E03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704850</xdr:colOff>
      <xdr:row>20</xdr:row>
      <xdr:rowOff>142875</xdr:rowOff>
    </xdr:from>
    <xdr:to>
      <xdr:col>18</xdr:col>
      <xdr:colOff>733425</xdr:colOff>
      <xdr:row>33</xdr:row>
      <xdr:rowOff>9526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9B23EFF-F819-4403-B370-760EC5CFF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742950</xdr:colOff>
      <xdr:row>38</xdr:row>
      <xdr:rowOff>28575</xdr:rowOff>
    </xdr:from>
    <xdr:to>
      <xdr:col>19</xdr:col>
      <xdr:colOff>123825</xdr:colOff>
      <xdr:row>51</xdr:row>
      <xdr:rowOff>19050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4FD6FD1C-B469-4670-8479-74B8EDF0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723899</xdr:colOff>
      <xdr:row>53</xdr:row>
      <xdr:rowOff>47626</xdr:rowOff>
    </xdr:from>
    <xdr:to>
      <xdr:col>19</xdr:col>
      <xdr:colOff>123824</xdr:colOff>
      <xdr:row>65</xdr:row>
      <xdr:rowOff>161926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5C718F7-F4E1-4A09-A24E-1C5008045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695325</xdr:colOff>
      <xdr:row>68</xdr:row>
      <xdr:rowOff>38100</xdr:rowOff>
    </xdr:from>
    <xdr:to>
      <xdr:col>19</xdr:col>
      <xdr:colOff>76200</xdr:colOff>
      <xdr:row>81</xdr:row>
      <xdr:rowOff>28575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DCAF086-4CE8-491B-A6D5-EAB939111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5</xdr:row>
      <xdr:rowOff>158750</xdr:rowOff>
    </xdr:from>
    <xdr:to>
      <xdr:col>13</xdr:col>
      <xdr:colOff>203552</xdr:colOff>
      <xdr:row>17</xdr:row>
      <xdr:rowOff>76905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589371-0D91-4A97-92B2-C3C9027E53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716492</xdr:colOff>
      <xdr:row>20</xdr:row>
      <xdr:rowOff>2470</xdr:rowOff>
    </xdr:from>
    <xdr:to>
      <xdr:col>13</xdr:col>
      <xdr:colOff>171979</xdr:colOff>
      <xdr:row>31</xdr:row>
      <xdr:rowOff>55739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61B24F2F-7D87-47AB-8131-4ABD075EF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726018</xdr:colOff>
      <xdr:row>36</xdr:row>
      <xdr:rowOff>52917</xdr:rowOff>
    </xdr:from>
    <xdr:to>
      <xdr:col>13</xdr:col>
      <xdr:colOff>253294</xdr:colOff>
      <xdr:row>47</xdr:row>
      <xdr:rowOff>167217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AD267375-99A4-4BAD-9BBA-A5BE95247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665871</xdr:colOff>
      <xdr:row>5</xdr:row>
      <xdr:rowOff>123474</xdr:rowOff>
    </xdr:from>
    <xdr:to>
      <xdr:col>18</xdr:col>
      <xdr:colOff>568856</xdr:colOff>
      <xdr:row>17</xdr:row>
      <xdr:rowOff>97016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8000B3B-3AA5-42DA-88D2-0D643C172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674688</xdr:colOff>
      <xdr:row>20</xdr:row>
      <xdr:rowOff>0</xdr:rowOff>
    </xdr:from>
    <xdr:to>
      <xdr:col>18</xdr:col>
      <xdr:colOff>608542</xdr:colOff>
      <xdr:row>31</xdr:row>
      <xdr:rowOff>97012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435F679-BAEE-41ED-892D-F232801FC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718785</xdr:colOff>
      <xdr:row>36</xdr:row>
      <xdr:rowOff>35276</xdr:rowOff>
    </xdr:from>
    <xdr:to>
      <xdr:col>18</xdr:col>
      <xdr:colOff>568854</xdr:colOff>
      <xdr:row>47</xdr:row>
      <xdr:rowOff>158750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7811BE5-5858-4373-9EE8-37728373E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621929</xdr:colOff>
      <xdr:row>5</xdr:row>
      <xdr:rowOff>156881</xdr:rowOff>
    </xdr:from>
    <xdr:to>
      <xdr:col>13</xdr:col>
      <xdr:colOff>398931</xdr:colOff>
      <xdr:row>18</xdr:row>
      <xdr:rowOff>118781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DD26E1-0D97-42CA-AA4A-A46AF879D3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627531</xdr:colOff>
      <xdr:row>20</xdr:row>
      <xdr:rowOff>16249</xdr:rowOff>
    </xdr:from>
    <xdr:to>
      <xdr:col>13</xdr:col>
      <xdr:colOff>370355</xdr:colOff>
      <xdr:row>33</xdr:row>
      <xdr:rowOff>117663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86A79CE3-A3AF-450A-975A-7152363F5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698128</xdr:colOff>
      <xdr:row>35</xdr:row>
      <xdr:rowOff>75079</xdr:rowOff>
    </xdr:from>
    <xdr:to>
      <xdr:col>13</xdr:col>
      <xdr:colOff>450477</xdr:colOff>
      <xdr:row>48</xdr:row>
      <xdr:rowOff>65554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C8E42778-FD38-443A-BCA7-A091860F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679637</xdr:colOff>
      <xdr:row>51</xdr:row>
      <xdr:rowOff>80683</xdr:rowOff>
    </xdr:from>
    <xdr:to>
      <xdr:col>13</xdr:col>
      <xdr:colOff>384361</xdr:colOff>
      <xdr:row>65</xdr:row>
      <xdr:rowOff>61633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B4993B75-EDEF-4E67-A23F-B5B91FBFF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704292</xdr:colOff>
      <xdr:row>66</xdr:row>
      <xdr:rowOff>136153</xdr:rowOff>
    </xdr:from>
    <xdr:to>
      <xdr:col>13</xdr:col>
      <xdr:colOff>366994</xdr:colOff>
      <xdr:row>80</xdr:row>
      <xdr:rowOff>25215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61643DED-9489-4EAB-8C9D-42F091D30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694766</xdr:colOff>
      <xdr:row>81</xdr:row>
      <xdr:rowOff>159684</xdr:rowOff>
    </xdr:from>
    <xdr:to>
      <xdr:col>13</xdr:col>
      <xdr:colOff>342340</xdr:colOff>
      <xdr:row>95</xdr:row>
      <xdr:rowOff>58271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B96308B8-2E27-41F5-A961-CDB8F33958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98051</xdr:colOff>
      <xdr:row>6</xdr:row>
      <xdr:rowOff>1</xdr:rowOff>
    </xdr:from>
    <xdr:to>
      <xdr:col>19</xdr:col>
      <xdr:colOff>252133</xdr:colOff>
      <xdr:row>18</xdr:row>
      <xdr:rowOff>98051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ACD2936-5D42-4B59-88D4-FD26F8D5CF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0</xdr:colOff>
      <xdr:row>20</xdr:row>
      <xdr:rowOff>98052</xdr:rowOff>
    </xdr:from>
    <xdr:to>
      <xdr:col>19</xdr:col>
      <xdr:colOff>196103</xdr:colOff>
      <xdr:row>33</xdr:row>
      <xdr:rowOff>154081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060A43E-7022-4EFF-9685-54CD12771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14008</xdr:colOff>
      <xdr:row>35</xdr:row>
      <xdr:rowOff>98051</xdr:rowOff>
    </xdr:from>
    <xdr:to>
      <xdr:col>19</xdr:col>
      <xdr:colOff>126066</xdr:colOff>
      <xdr:row>48</xdr:row>
      <xdr:rowOff>126066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6990E760-BAB4-4284-B3FD-C34B1D1B4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742389</xdr:colOff>
      <xdr:row>51</xdr:row>
      <xdr:rowOff>112058</xdr:rowOff>
    </xdr:from>
    <xdr:to>
      <xdr:col>19</xdr:col>
      <xdr:colOff>154081</xdr:colOff>
      <xdr:row>65</xdr:row>
      <xdr:rowOff>28014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417D697-81AA-4137-9764-161BFE4FF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14007</xdr:colOff>
      <xdr:row>67</xdr:row>
      <xdr:rowOff>14008</xdr:rowOff>
    </xdr:from>
    <xdr:to>
      <xdr:col>19</xdr:col>
      <xdr:colOff>112059</xdr:colOff>
      <xdr:row>80</xdr:row>
      <xdr:rowOff>28015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E8CBCC-AEAC-47A7-8234-07F6C2636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756396</xdr:colOff>
      <xdr:row>81</xdr:row>
      <xdr:rowOff>154082</xdr:rowOff>
    </xdr:from>
    <xdr:to>
      <xdr:col>19</xdr:col>
      <xdr:colOff>56030</xdr:colOff>
      <xdr:row>95</xdr:row>
      <xdr:rowOff>84044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88BB6AA-B46E-462E-AC08-FC259B6121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643989</xdr:colOff>
      <xdr:row>6</xdr:row>
      <xdr:rowOff>15337</xdr:rowOff>
    </xdr:from>
    <xdr:to>
      <xdr:col>13</xdr:col>
      <xdr:colOff>377288</xdr:colOff>
      <xdr:row>17</xdr:row>
      <xdr:rowOff>145297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0215EA-646E-4FD1-87A6-287F27F3B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622194</xdr:colOff>
      <xdr:row>21</xdr:row>
      <xdr:rowOff>46011</xdr:rowOff>
    </xdr:from>
    <xdr:to>
      <xdr:col>13</xdr:col>
      <xdr:colOff>301572</xdr:colOff>
      <xdr:row>33</xdr:row>
      <xdr:rowOff>156921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F3736F4-E5CF-4C3B-8640-9F1401F62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639144</xdr:colOff>
      <xdr:row>36</xdr:row>
      <xdr:rowOff>147395</xdr:rowOff>
    </xdr:from>
    <xdr:to>
      <xdr:col>13</xdr:col>
      <xdr:colOff>308997</xdr:colOff>
      <xdr:row>48</xdr:row>
      <xdr:rowOff>118820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EA0E4123-4E67-4A8F-BDC2-54C74F123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687737</xdr:colOff>
      <xdr:row>51</xdr:row>
      <xdr:rowOff>16144</xdr:rowOff>
    </xdr:from>
    <xdr:to>
      <xdr:col>13</xdr:col>
      <xdr:colOff>392461</xdr:colOff>
      <xdr:row>63</xdr:row>
      <xdr:rowOff>92343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8C9BE020-B07F-4996-97ED-156D4A217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597330</xdr:colOff>
      <xdr:row>5</xdr:row>
      <xdr:rowOff>145297</xdr:rowOff>
    </xdr:from>
    <xdr:to>
      <xdr:col>20</xdr:col>
      <xdr:colOff>8785</xdr:colOff>
      <xdr:row>18</xdr:row>
      <xdr:rowOff>59305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CA6A1CB-162C-4374-B7E4-0941F50B2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629619</xdr:colOff>
      <xdr:row>22</xdr:row>
      <xdr:rowOff>0</xdr:rowOff>
    </xdr:from>
    <xdr:to>
      <xdr:col>20</xdr:col>
      <xdr:colOff>41074</xdr:colOff>
      <xdr:row>34</xdr:row>
      <xdr:rowOff>91592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0BAB3E9-FB1A-47A0-A609-B837C618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661906</xdr:colOff>
      <xdr:row>37</xdr:row>
      <xdr:rowOff>0</xdr:rowOff>
    </xdr:from>
    <xdr:to>
      <xdr:col>20</xdr:col>
      <xdr:colOff>73361</xdr:colOff>
      <xdr:row>49</xdr:row>
      <xdr:rowOff>91592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E885E46-6033-4142-96E0-CBC79F1D4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645763</xdr:colOff>
      <xdr:row>50</xdr:row>
      <xdr:rowOff>161441</xdr:rowOff>
    </xdr:from>
    <xdr:to>
      <xdr:col>20</xdr:col>
      <xdr:colOff>57218</xdr:colOff>
      <xdr:row>63</xdr:row>
      <xdr:rowOff>75448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6B52DEE-EBD2-4D53-8DBC-B6E0DF5B6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5E520-DAC3-4EEC-92E8-AC012F1D135F}">
  <sheetPr>
    <tabColor theme="4" tint="0.59999389629810485"/>
  </sheetPr>
  <dimension ref="B2:K76"/>
  <sheetViews>
    <sheetView tabSelected="1" zoomScale="70" zoomScaleNormal="70" workbookViewId="0">
      <selection activeCell="Q5" sqref="Q5"/>
    </sheetView>
  </sheetViews>
  <sheetFormatPr defaultColWidth="11.42578125" defaultRowHeight="13.5"/>
  <cols>
    <col min="2" max="2" width="6.85546875" bestFit="1" customWidth="1"/>
    <col min="3" max="3" width="5.7109375" bestFit="1" customWidth="1"/>
    <col min="7" max="7" width="11.42578125" customWidth="1"/>
    <col min="9" max="11" width="11.42578125" style="11"/>
  </cols>
  <sheetData>
    <row r="2" spans="2:11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</row>
    <row r="3" spans="2:11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2:11"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2:11">
      <c r="B5" s="13"/>
      <c r="C5" s="13"/>
      <c r="D5" s="13"/>
      <c r="E5" s="13"/>
      <c r="F5" s="13"/>
      <c r="G5" s="13"/>
      <c r="H5" s="13"/>
      <c r="I5" s="13"/>
      <c r="J5" s="13"/>
      <c r="K5" s="13"/>
    </row>
    <row r="7" spans="2:11">
      <c r="B7" s="1"/>
    </row>
    <row r="10" spans="2:11">
      <c r="B10" s="14" t="s">
        <v>1</v>
      </c>
      <c r="C10" s="14"/>
      <c r="D10" s="14"/>
      <c r="E10" s="14"/>
      <c r="F10" s="14"/>
      <c r="G10" s="14"/>
    </row>
    <row r="11" spans="2:11" ht="27">
      <c r="B11" s="2"/>
      <c r="C11" s="2"/>
      <c r="D11" s="3" t="s">
        <v>2</v>
      </c>
      <c r="E11" s="3" t="s">
        <v>3</v>
      </c>
      <c r="F11" s="4" t="s">
        <v>4</v>
      </c>
      <c r="G11" s="4" t="s">
        <v>5</v>
      </c>
    </row>
    <row r="12" spans="2:11">
      <c r="B12" s="5" t="s">
        <v>6</v>
      </c>
      <c r="C12" s="5">
        <v>1</v>
      </c>
      <c r="D12" s="6">
        <v>1</v>
      </c>
      <c r="E12" s="6">
        <v>1.1000000000000001</v>
      </c>
      <c r="F12" s="7">
        <v>1.1000000000000001</v>
      </c>
      <c r="G12" s="7">
        <v>1.1000000000000001</v>
      </c>
      <c r="I12" s="11" t="s">
        <v>7</v>
      </c>
      <c r="J12" s="11">
        <f>+D12+D13</f>
        <v>4</v>
      </c>
    </row>
    <row r="13" spans="2:11">
      <c r="B13" s="5"/>
      <c r="C13" s="5">
        <v>2</v>
      </c>
      <c r="D13" s="6">
        <v>3</v>
      </c>
      <c r="E13" s="6">
        <v>3.2</v>
      </c>
      <c r="F13" s="6">
        <v>3.2</v>
      </c>
      <c r="G13" s="6">
        <v>4.2</v>
      </c>
    </row>
    <row r="14" spans="2:11">
      <c r="B14" s="5"/>
      <c r="C14" s="5">
        <v>3</v>
      </c>
      <c r="D14" s="6">
        <v>16</v>
      </c>
      <c r="E14" s="6">
        <v>16.8</v>
      </c>
      <c r="F14" s="6">
        <v>16.8</v>
      </c>
      <c r="G14" s="6">
        <v>21.1</v>
      </c>
      <c r="I14" s="11" t="s">
        <v>8</v>
      </c>
      <c r="J14" s="11">
        <f>+D14</f>
        <v>16</v>
      </c>
    </row>
    <row r="15" spans="2:11">
      <c r="B15" s="5"/>
      <c r="C15" s="5">
        <v>4</v>
      </c>
      <c r="D15" s="6">
        <v>29</v>
      </c>
      <c r="E15" s="6">
        <v>30.5</v>
      </c>
      <c r="F15" s="6">
        <v>30.5</v>
      </c>
      <c r="G15" s="6">
        <v>51.6</v>
      </c>
    </row>
    <row r="16" spans="2:11">
      <c r="B16" s="5"/>
      <c r="C16" s="5">
        <v>5</v>
      </c>
      <c r="D16" s="6">
        <v>46</v>
      </c>
      <c r="E16" s="6">
        <v>48.4</v>
      </c>
      <c r="F16" s="6">
        <v>48.4</v>
      </c>
      <c r="G16" s="6">
        <v>100</v>
      </c>
      <c r="I16" s="11" t="s">
        <v>9</v>
      </c>
      <c r="J16" s="11">
        <f>+D15+D16</f>
        <v>75</v>
      </c>
    </row>
    <row r="17" spans="2:10">
      <c r="B17" s="8"/>
      <c r="C17" s="9" t="s">
        <v>10</v>
      </c>
      <c r="D17" s="10">
        <v>95</v>
      </c>
      <c r="E17" s="10">
        <v>100</v>
      </c>
      <c r="F17" s="10">
        <v>100</v>
      </c>
      <c r="G17" s="2"/>
    </row>
    <row r="24" spans="2:10">
      <c r="B24" s="14" t="s">
        <v>11</v>
      </c>
      <c r="C24" s="14"/>
      <c r="D24" s="14"/>
      <c r="E24" s="14"/>
      <c r="F24" s="14"/>
      <c r="G24" s="14"/>
    </row>
    <row r="25" spans="2:10" ht="27">
      <c r="B25" s="2"/>
      <c r="C25" s="2"/>
      <c r="D25" s="3" t="s">
        <v>2</v>
      </c>
      <c r="E25" s="3" t="s">
        <v>3</v>
      </c>
      <c r="F25" s="4" t="s">
        <v>4</v>
      </c>
      <c r="G25" s="4" t="s">
        <v>5</v>
      </c>
    </row>
    <row r="26" spans="2:10">
      <c r="B26" s="5" t="s">
        <v>6</v>
      </c>
      <c r="C26" s="5">
        <v>1</v>
      </c>
      <c r="D26" s="6">
        <v>0</v>
      </c>
      <c r="E26" s="6">
        <v>0</v>
      </c>
      <c r="F26" s="7">
        <v>0</v>
      </c>
      <c r="G26" s="7">
        <v>0</v>
      </c>
      <c r="I26" s="11" t="s">
        <v>7</v>
      </c>
      <c r="J26" s="11">
        <f>+D26+D27</f>
        <v>8</v>
      </c>
    </row>
    <row r="27" spans="2:10">
      <c r="B27" s="5"/>
      <c r="C27" s="5">
        <v>2</v>
      </c>
      <c r="D27" s="6">
        <v>8</v>
      </c>
      <c r="E27" s="6">
        <v>8.4</v>
      </c>
      <c r="F27" s="7">
        <v>8.4</v>
      </c>
      <c r="G27" s="7">
        <v>8.4</v>
      </c>
    </row>
    <row r="28" spans="2:10">
      <c r="B28" s="5"/>
      <c r="C28" s="5">
        <v>3</v>
      </c>
      <c r="D28" s="6">
        <v>15</v>
      </c>
      <c r="E28" s="6">
        <v>15.8</v>
      </c>
      <c r="F28" s="6">
        <v>15.8</v>
      </c>
      <c r="G28" s="6">
        <v>24.2</v>
      </c>
      <c r="I28" s="11" t="s">
        <v>8</v>
      </c>
      <c r="J28" s="11">
        <f>+D28</f>
        <v>15</v>
      </c>
    </row>
    <row r="29" spans="2:10">
      <c r="B29" s="5"/>
      <c r="C29" s="5">
        <v>4</v>
      </c>
      <c r="D29" s="6">
        <v>39</v>
      </c>
      <c r="E29" s="6">
        <v>41.1</v>
      </c>
      <c r="F29" s="6">
        <v>41.1</v>
      </c>
      <c r="G29" s="6">
        <v>65.3</v>
      </c>
    </row>
    <row r="30" spans="2:10">
      <c r="B30" s="5"/>
      <c r="C30" s="5">
        <v>5</v>
      </c>
      <c r="D30" s="6">
        <v>33</v>
      </c>
      <c r="E30" s="6">
        <v>34.700000000000003</v>
      </c>
      <c r="F30" s="6">
        <v>34.700000000000003</v>
      </c>
      <c r="G30" s="6">
        <v>100</v>
      </c>
      <c r="I30" s="11" t="s">
        <v>9</v>
      </c>
      <c r="J30" s="11">
        <f>+D29+D30</f>
        <v>72</v>
      </c>
    </row>
    <row r="31" spans="2:10">
      <c r="B31" s="5"/>
      <c r="C31" s="5" t="s">
        <v>10</v>
      </c>
      <c r="D31" s="6">
        <v>95</v>
      </c>
      <c r="E31" s="6">
        <v>100</v>
      </c>
      <c r="F31" s="6">
        <v>100</v>
      </c>
      <c r="G31" s="6"/>
    </row>
    <row r="32" spans="2:10">
      <c r="B32" s="8"/>
      <c r="C32" s="9"/>
      <c r="D32" s="10"/>
      <c r="E32" s="10"/>
      <c r="F32" s="10"/>
      <c r="G32" s="2"/>
    </row>
    <row r="38" spans="2:10">
      <c r="B38" s="14" t="s">
        <v>12</v>
      </c>
      <c r="C38" s="14"/>
      <c r="D38" s="14"/>
      <c r="E38" s="14"/>
      <c r="F38" s="14"/>
      <c r="G38" s="14"/>
    </row>
    <row r="39" spans="2:10" ht="27">
      <c r="B39" s="2"/>
      <c r="C39" s="2"/>
      <c r="D39" s="3" t="s">
        <v>2</v>
      </c>
      <c r="E39" s="3" t="s">
        <v>3</v>
      </c>
      <c r="F39" s="4" t="s">
        <v>4</v>
      </c>
      <c r="G39" s="4" t="s">
        <v>5</v>
      </c>
    </row>
    <row r="40" spans="2:10">
      <c r="B40" s="5" t="s">
        <v>6</v>
      </c>
      <c r="C40" s="5">
        <v>1</v>
      </c>
      <c r="D40" s="6">
        <v>1</v>
      </c>
      <c r="E40" s="6">
        <v>1.1000000000000001</v>
      </c>
      <c r="F40" s="7">
        <v>1.1000000000000001</v>
      </c>
      <c r="G40" s="7">
        <v>1.1000000000000001</v>
      </c>
      <c r="I40" s="11" t="s">
        <v>7</v>
      </c>
      <c r="J40" s="11">
        <f>+D40+D41</f>
        <v>3</v>
      </c>
    </row>
    <row r="41" spans="2:10">
      <c r="B41" s="5"/>
      <c r="C41" s="5">
        <v>2</v>
      </c>
      <c r="D41" s="6">
        <v>2</v>
      </c>
      <c r="E41" s="6">
        <v>2.1</v>
      </c>
      <c r="F41" s="6">
        <v>2.1</v>
      </c>
      <c r="G41" s="6">
        <v>3.2</v>
      </c>
    </row>
    <row r="42" spans="2:10">
      <c r="B42" s="5"/>
      <c r="C42" s="5">
        <v>3</v>
      </c>
      <c r="D42" s="6">
        <v>14</v>
      </c>
      <c r="E42" s="6">
        <v>14.7</v>
      </c>
      <c r="F42" s="6">
        <v>14.7</v>
      </c>
      <c r="G42" s="6">
        <v>17.899999999999999</v>
      </c>
      <c r="I42" s="11" t="s">
        <v>8</v>
      </c>
      <c r="J42" s="11">
        <f>+D42</f>
        <v>14</v>
      </c>
    </row>
    <row r="43" spans="2:10">
      <c r="B43" s="5"/>
      <c r="C43" s="5">
        <v>4</v>
      </c>
      <c r="D43" s="6">
        <v>37</v>
      </c>
      <c r="E43" s="6">
        <v>38.9</v>
      </c>
      <c r="F43" s="6">
        <v>38.9</v>
      </c>
      <c r="G43" s="6">
        <v>56.8</v>
      </c>
    </row>
    <row r="44" spans="2:10">
      <c r="B44" s="5"/>
      <c r="C44" s="5">
        <v>5</v>
      </c>
      <c r="D44" s="6">
        <v>41</v>
      </c>
      <c r="E44" s="6">
        <v>43.2</v>
      </c>
      <c r="F44" s="6">
        <v>43.2</v>
      </c>
      <c r="G44" s="6">
        <v>100</v>
      </c>
      <c r="I44" s="11" t="s">
        <v>9</v>
      </c>
      <c r="J44" s="11">
        <f>+D43+D44</f>
        <v>78</v>
      </c>
    </row>
    <row r="45" spans="2:10">
      <c r="B45" s="8"/>
      <c r="C45" s="9" t="s">
        <v>10</v>
      </c>
      <c r="D45" s="10">
        <v>95</v>
      </c>
      <c r="E45" s="10">
        <v>100</v>
      </c>
      <c r="F45" s="10">
        <v>100</v>
      </c>
      <c r="G45" s="2"/>
    </row>
    <row r="54" spans="2:10">
      <c r="B54" s="14" t="s">
        <v>13</v>
      </c>
      <c r="C54" s="14"/>
      <c r="D54" s="14"/>
      <c r="E54" s="14"/>
      <c r="F54" s="14"/>
      <c r="G54" s="14"/>
    </row>
    <row r="55" spans="2:10" ht="27">
      <c r="B55" s="2"/>
      <c r="C55" s="2"/>
      <c r="D55" s="3" t="s">
        <v>2</v>
      </c>
      <c r="E55" s="3" t="s">
        <v>3</v>
      </c>
      <c r="F55" s="4" t="s">
        <v>4</v>
      </c>
      <c r="G55" s="4" t="s">
        <v>5</v>
      </c>
    </row>
    <row r="56" spans="2:10">
      <c r="B56" s="5" t="s">
        <v>6</v>
      </c>
      <c r="C56" s="5">
        <v>1</v>
      </c>
      <c r="D56" s="6">
        <v>0</v>
      </c>
      <c r="E56" s="6">
        <v>0</v>
      </c>
      <c r="F56" s="7">
        <v>0</v>
      </c>
      <c r="G56" s="7">
        <v>0</v>
      </c>
      <c r="I56" s="11" t="s">
        <v>7</v>
      </c>
      <c r="J56" s="11">
        <f>+D56+D57</f>
        <v>1</v>
      </c>
    </row>
    <row r="57" spans="2:10">
      <c r="B57" s="5"/>
      <c r="C57" s="5">
        <v>2</v>
      </c>
      <c r="D57" s="6">
        <v>1</v>
      </c>
      <c r="E57" s="6">
        <v>1.1000000000000001</v>
      </c>
      <c r="F57" s="6">
        <v>1.1000000000000001</v>
      </c>
      <c r="G57" s="6">
        <v>1.1000000000000001</v>
      </c>
    </row>
    <row r="58" spans="2:10">
      <c r="B58" s="5"/>
      <c r="C58" s="5">
        <v>3</v>
      </c>
      <c r="D58" s="6">
        <v>8</v>
      </c>
      <c r="E58" s="6">
        <v>8.4</v>
      </c>
      <c r="F58" s="6">
        <v>8.4</v>
      </c>
      <c r="G58" s="6">
        <v>9.5</v>
      </c>
      <c r="I58" s="11" t="s">
        <v>8</v>
      </c>
      <c r="J58" s="11">
        <f>+D58</f>
        <v>8</v>
      </c>
    </row>
    <row r="59" spans="2:10">
      <c r="B59" s="5"/>
      <c r="C59" s="5">
        <v>4</v>
      </c>
      <c r="D59" s="6">
        <v>40</v>
      </c>
      <c r="E59" s="6">
        <v>42.1</v>
      </c>
      <c r="F59" s="6">
        <v>42.1</v>
      </c>
      <c r="G59" s="6">
        <v>51.6</v>
      </c>
    </row>
    <row r="60" spans="2:10">
      <c r="B60" s="5"/>
      <c r="C60" s="5">
        <v>5</v>
      </c>
      <c r="D60" s="6">
        <v>46</v>
      </c>
      <c r="E60" s="6">
        <v>48.4</v>
      </c>
      <c r="F60" s="6">
        <v>48.4</v>
      </c>
      <c r="G60" s="6">
        <v>100</v>
      </c>
      <c r="I60" s="11" t="s">
        <v>9</v>
      </c>
      <c r="J60" s="11">
        <f>+D59+D60</f>
        <v>86</v>
      </c>
    </row>
    <row r="61" spans="2:10">
      <c r="B61" s="8"/>
      <c r="C61" s="9" t="s">
        <v>10</v>
      </c>
      <c r="D61" s="10">
        <v>95</v>
      </c>
      <c r="E61" s="10">
        <v>100</v>
      </c>
      <c r="F61" s="10">
        <v>100</v>
      </c>
      <c r="G61" s="2"/>
    </row>
    <row r="69" spans="2:10">
      <c r="B69" s="14" t="s">
        <v>14</v>
      </c>
      <c r="C69" s="14"/>
      <c r="D69" s="14"/>
      <c r="E69" s="14"/>
      <c r="F69" s="14"/>
      <c r="G69" s="14"/>
    </row>
    <row r="70" spans="2:10" ht="27">
      <c r="B70" s="2"/>
      <c r="C70" s="2"/>
      <c r="D70" s="3" t="s">
        <v>2</v>
      </c>
      <c r="E70" s="3" t="s">
        <v>3</v>
      </c>
      <c r="F70" s="4" t="s">
        <v>4</v>
      </c>
      <c r="G70" s="4" t="s">
        <v>5</v>
      </c>
    </row>
    <row r="71" spans="2:10">
      <c r="B71" s="5" t="s">
        <v>6</v>
      </c>
      <c r="C71" s="5">
        <v>1</v>
      </c>
      <c r="D71" s="6">
        <v>8</v>
      </c>
      <c r="E71" s="6">
        <v>8.4</v>
      </c>
      <c r="F71" s="7">
        <v>8.4</v>
      </c>
      <c r="G71" s="7">
        <v>8.4</v>
      </c>
      <c r="I71" s="11" t="s">
        <v>7</v>
      </c>
      <c r="J71" s="11">
        <f>+D71+D72</f>
        <v>28</v>
      </c>
    </row>
    <row r="72" spans="2:10">
      <c r="B72" s="5"/>
      <c r="C72" s="5">
        <v>2</v>
      </c>
      <c r="D72" s="6">
        <v>20</v>
      </c>
      <c r="E72" s="6">
        <v>21.1</v>
      </c>
      <c r="F72" s="6">
        <v>21.1</v>
      </c>
      <c r="G72" s="6">
        <v>29.5</v>
      </c>
    </row>
    <row r="73" spans="2:10">
      <c r="B73" s="5"/>
      <c r="C73" s="5">
        <v>3</v>
      </c>
      <c r="D73" s="6">
        <v>32</v>
      </c>
      <c r="E73" s="6">
        <v>33.700000000000003</v>
      </c>
      <c r="F73" s="6">
        <v>33.700000000000003</v>
      </c>
      <c r="G73" s="6">
        <v>63.2</v>
      </c>
      <c r="I73" s="11" t="s">
        <v>8</v>
      </c>
      <c r="J73" s="11">
        <f>+D73</f>
        <v>32</v>
      </c>
    </row>
    <row r="74" spans="2:10">
      <c r="B74" s="5"/>
      <c r="C74" s="5">
        <v>4</v>
      </c>
      <c r="D74" s="6">
        <v>26</v>
      </c>
      <c r="E74" s="6">
        <v>27.4</v>
      </c>
      <c r="F74" s="6">
        <v>27.4</v>
      </c>
      <c r="G74" s="6">
        <v>90.5</v>
      </c>
    </row>
    <row r="75" spans="2:10">
      <c r="B75" s="5"/>
      <c r="C75" s="5">
        <v>5</v>
      </c>
      <c r="D75" s="6">
        <v>9</v>
      </c>
      <c r="E75" s="6">
        <v>9.5</v>
      </c>
      <c r="F75" s="6">
        <v>9.5</v>
      </c>
      <c r="G75" s="6">
        <v>100</v>
      </c>
      <c r="I75" s="11" t="s">
        <v>9</v>
      </c>
      <c r="J75" s="11">
        <f>+D74+D75</f>
        <v>35</v>
      </c>
    </row>
    <row r="76" spans="2:10">
      <c r="B76" s="8"/>
      <c r="C76" s="9" t="s">
        <v>10</v>
      </c>
      <c r="D76" s="10">
        <v>95</v>
      </c>
      <c r="E76" s="10">
        <v>100</v>
      </c>
      <c r="F76" s="10">
        <v>100</v>
      </c>
      <c r="G76" s="2"/>
    </row>
  </sheetData>
  <mergeCells count="6">
    <mergeCell ref="B69:G69"/>
    <mergeCell ref="B2:K5"/>
    <mergeCell ref="B10:G10"/>
    <mergeCell ref="B24:G24"/>
    <mergeCell ref="B38:G38"/>
    <mergeCell ref="B54:G5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9B6E-5EF0-41F6-A439-5E9D4A817255}">
  <sheetPr>
    <tabColor theme="4" tint="0.59999389629810485"/>
  </sheetPr>
  <dimension ref="B2:K44"/>
  <sheetViews>
    <sheetView zoomScale="70" zoomScaleNormal="70" workbookViewId="0">
      <selection activeCell="X41" sqref="X41"/>
    </sheetView>
  </sheetViews>
  <sheetFormatPr defaultColWidth="11.42578125" defaultRowHeight="13.5"/>
  <cols>
    <col min="2" max="2" width="6.85546875" bestFit="1" customWidth="1"/>
    <col min="3" max="3" width="5.7109375" bestFit="1" customWidth="1"/>
    <col min="7" max="7" width="11.42578125" customWidth="1"/>
    <col min="9" max="11" width="11.42578125" style="11"/>
  </cols>
  <sheetData>
    <row r="2" spans="2:11">
      <c r="B2" s="13" t="s">
        <v>15</v>
      </c>
      <c r="C2" s="13"/>
      <c r="D2" s="13"/>
      <c r="E2" s="13"/>
      <c r="F2" s="13"/>
      <c r="G2" s="13"/>
      <c r="H2" s="13"/>
      <c r="I2" s="13"/>
      <c r="J2" s="13"/>
      <c r="K2" s="13"/>
    </row>
    <row r="3" spans="2:11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2:11"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2:11">
      <c r="B5" s="13"/>
      <c r="C5" s="13"/>
      <c r="D5" s="13"/>
      <c r="E5" s="13"/>
      <c r="F5" s="13"/>
      <c r="G5" s="13"/>
      <c r="H5" s="13"/>
      <c r="I5" s="13"/>
      <c r="J5" s="13"/>
      <c r="K5" s="13"/>
    </row>
    <row r="7" spans="2:11">
      <c r="B7" s="14" t="s">
        <v>16</v>
      </c>
      <c r="C7" s="14"/>
      <c r="D7" s="14"/>
      <c r="E7" s="14"/>
      <c r="F7" s="14"/>
      <c r="G7" s="14"/>
    </row>
    <row r="8" spans="2:11" ht="27">
      <c r="B8" s="2"/>
      <c r="C8" s="2"/>
      <c r="D8" s="3" t="s">
        <v>2</v>
      </c>
      <c r="E8" s="3" t="s">
        <v>3</v>
      </c>
      <c r="F8" s="4" t="s">
        <v>4</v>
      </c>
      <c r="G8" s="4" t="s">
        <v>5</v>
      </c>
    </row>
    <row r="9" spans="2:11">
      <c r="B9" s="5" t="s">
        <v>6</v>
      </c>
      <c r="C9" s="5">
        <v>1</v>
      </c>
      <c r="D9" s="6">
        <v>5</v>
      </c>
      <c r="E9" s="6">
        <v>5.3</v>
      </c>
      <c r="F9" s="7">
        <v>5.3</v>
      </c>
      <c r="G9" s="7">
        <v>5.3</v>
      </c>
      <c r="I9" s="11" t="s">
        <v>7</v>
      </c>
      <c r="J9" s="11">
        <f>+D9+D10</f>
        <v>25</v>
      </c>
    </row>
    <row r="10" spans="2:11">
      <c r="B10" s="5"/>
      <c r="C10" s="5">
        <v>2</v>
      </c>
      <c r="D10" s="6">
        <v>20</v>
      </c>
      <c r="E10" s="6">
        <v>21.1</v>
      </c>
      <c r="F10" s="6">
        <v>21.1</v>
      </c>
      <c r="G10" s="6">
        <v>26.3</v>
      </c>
    </row>
    <row r="11" spans="2:11">
      <c r="B11" s="5"/>
      <c r="C11" s="5">
        <v>3</v>
      </c>
      <c r="D11" s="6">
        <v>15</v>
      </c>
      <c r="E11" s="6">
        <v>15.8</v>
      </c>
      <c r="F11" s="6">
        <v>15.8</v>
      </c>
      <c r="G11" s="6">
        <v>42.1</v>
      </c>
      <c r="I11" s="11" t="s">
        <v>8</v>
      </c>
      <c r="J11" s="11">
        <f>+D11</f>
        <v>15</v>
      </c>
    </row>
    <row r="12" spans="2:11">
      <c r="B12" s="5"/>
      <c r="C12" s="5">
        <v>4</v>
      </c>
      <c r="D12" s="6">
        <v>27</v>
      </c>
      <c r="E12" s="6">
        <v>28.4</v>
      </c>
      <c r="F12" s="6">
        <v>28.4</v>
      </c>
      <c r="G12" s="6">
        <v>70.5</v>
      </c>
    </row>
    <row r="13" spans="2:11">
      <c r="B13" s="5"/>
      <c r="C13" s="5">
        <v>5</v>
      </c>
      <c r="D13" s="6">
        <v>28</v>
      </c>
      <c r="E13" s="6">
        <v>29.5</v>
      </c>
      <c r="F13" s="6">
        <v>29.5</v>
      </c>
      <c r="G13" s="6">
        <v>100</v>
      </c>
      <c r="I13" s="11" t="s">
        <v>9</v>
      </c>
      <c r="J13" s="11">
        <f>+D12+D13</f>
        <v>55</v>
      </c>
    </row>
    <row r="14" spans="2:11">
      <c r="B14" s="8"/>
      <c r="C14" s="9" t="s">
        <v>10</v>
      </c>
      <c r="D14" s="10">
        <v>95</v>
      </c>
      <c r="E14" s="10">
        <v>100</v>
      </c>
      <c r="F14" s="10">
        <v>100</v>
      </c>
      <c r="G14" s="2"/>
    </row>
    <row r="15" spans="2:11">
      <c r="B15" s="6"/>
      <c r="C15" s="6"/>
      <c r="D15" s="6"/>
      <c r="E15" s="6"/>
      <c r="F15" s="6"/>
      <c r="G15" s="6"/>
    </row>
    <row r="16" spans="2:11">
      <c r="B16" s="6"/>
      <c r="C16" s="6"/>
      <c r="D16" s="6"/>
      <c r="E16" s="6"/>
      <c r="F16" s="6"/>
      <c r="G16" s="6"/>
    </row>
    <row r="17" spans="2:10">
      <c r="B17" s="6"/>
      <c r="C17" s="6"/>
      <c r="D17" s="6"/>
      <c r="E17" s="6"/>
      <c r="F17" s="6"/>
      <c r="G17" s="6"/>
    </row>
    <row r="22" spans="2:10">
      <c r="B22" s="14" t="s">
        <v>17</v>
      </c>
      <c r="C22" s="14"/>
      <c r="D22" s="14"/>
      <c r="E22" s="14"/>
      <c r="F22" s="14"/>
      <c r="G22" s="14"/>
    </row>
    <row r="23" spans="2:10" ht="27">
      <c r="B23" s="2"/>
      <c r="C23" s="2"/>
      <c r="D23" s="3" t="s">
        <v>2</v>
      </c>
      <c r="E23" s="3" t="s">
        <v>3</v>
      </c>
      <c r="F23" s="4" t="s">
        <v>4</v>
      </c>
      <c r="G23" s="4" t="s">
        <v>5</v>
      </c>
    </row>
    <row r="24" spans="2:10">
      <c r="B24" s="5" t="s">
        <v>6</v>
      </c>
      <c r="C24" s="5">
        <v>1</v>
      </c>
      <c r="D24" s="6">
        <v>0</v>
      </c>
      <c r="E24" s="6">
        <v>0</v>
      </c>
      <c r="F24" s="7">
        <v>0</v>
      </c>
      <c r="G24" s="7">
        <v>0</v>
      </c>
      <c r="I24" s="11" t="s">
        <v>7</v>
      </c>
      <c r="J24" s="11">
        <f>+D24+D25</f>
        <v>6</v>
      </c>
    </row>
    <row r="25" spans="2:10">
      <c r="B25" s="5"/>
      <c r="C25" s="5">
        <v>2</v>
      </c>
      <c r="D25" s="6">
        <v>6</v>
      </c>
      <c r="E25" s="6">
        <v>6.3</v>
      </c>
      <c r="F25" s="7">
        <v>6.3</v>
      </c>
      <c r="G25" s="7">
        <v>6.3</v>
      </c>
    </row>
    <row r="26" spans="2:10">
      <c r="B26" s="5"/>
      <c r="C26" s="5">
        <v>3</v>
      </c>
      <c r="D26" s="6">
        <v>10</v>
      </c>
      <c r="E26" s="6">
        <v>10.5</v>
      </c>
      <c r="F26" s="6">
        <v>10.5</v>
      </c>
      <c r="G26" s="6">
        <v>16.8</v>
      </c>
      <c r="I26" s="11" t="s">
        <v>8</v>
      </c>
      <c r="J26" s="11">
        <f>+D26</f>
        <v>10</v>
      </c>
    </row>
    <row r="27" spans="2:10">
      <c r="B27" s="5"/>
      <c r="C27" s="5">
        <v>4</v>
      </c>
      <c r="D27" s="6">
        <v>36</v>
      </c>
      <c r="E27" s="6">
        <v>37.9</v>
      </c>
      <c r="F27" s="6">
        <v>37.9</v>
      </c>
      <c r="G27" s="6">
        <v>54.7</v>
      </c>
    </row>
    <row r="28" spans="2:10">
      <c r="B28" s="5"/>
      <c r="C28" s="5">
        <v>5</v>
      </c>
      <c r="D28" s="6">
        <v>43</v>
      </c>
      <c r="E28" s="6">
        <v>45.3</v>
      </c>
      <c r="F28" s="6">
        <v>45.3</v>
      </c>
      <c r="G28" s="6">
        <v>100</v>
      </c>
      <c r="I28" s="11" t="s">
        <v>9</v>
      </c>
      <c r="J28" s="11">
        <f>+D27+D28</f>
        <v>79</v>
      </c>
    </row>
    <row r="29" spans="2:10">
      <c r="B29" s="8"/>
      <c r="C29" s="8" t="s">
        <v>10</v>
      </c>
      <c r="D29" s="2">
        <v>95</v>
      </c>
      <c r="E29" s="2">
        <v>100</v>
      </c>
      <c r="F29" s="2">
        <v>100</v>
      </c>
      <c r="G29" s="2"/>
    </row>
    <row r="37" spans="2:10">
      <c r="B37" s="14" t="s">
        <v>18</v>
      </c>
      <c r="C37" s="14"/>
      <c r="D37" s="14"/>
      <c r="E37" s="14"/>
      <c r="F37" s="14"/>
      <c r="G37" s="14"/>
    </row>
    <row r="38" spans="2:10" ht="27">
      <c r="B38" s="2"/>
      <c r="C38" s="2"/>
      <c r="D38" s="3" t="s">
        <v>2</v>
      </c>
      <c r="E38" s="3" t="s">
        <v>3</v>
      </c>
      <c r="F38" s="4" t="s">
        <v>4</v>
      </c>
      <c r="G38" s="4" t="s">
        <v>5</v>
      </c>
    </row>
    <row r="39" spans="2:10">
      <c r="B39" s="5" t="s">
        <v>6</v>
      </c>
      <c r="C39" s="5">
        <v>1</v>
      </c>
      <c r="D39" s="6">
        <v>2</v>
      </c>
      <c r="E39" s="6">
        <v>2.1</v>
      </c>
      <c r="F39" s="7">
        <v>2.1</v>
      </c>
      <c r="G39" s="7">
        <v>2.1</v>
      </c>
      <c r="I39" s="11" t="s">
        <v>7</v>
      </c>
      <c r="J39" s="11">
        <f>+D39+D40</f>
        <v>11</v>
      </c>
    </row>
    <row r="40" spans="2:10">
      <c r="B40" s="5"/>
      <c r="C40" s="5">
        <v>2</v>
      </c>
      <c r="D40" s="6">
        <v>9</v>
      </c>
      <c r="E40" s="6">
        <v>9.5</v>
      </c>
      <c r="F40" s="6">
        <v>9.5</v>
      </c>
      <c r="G40" s="6">
        <v>11.6</v>
      </c>
    </row>
    <row r="41" spans="2:10">
      <c r="B41" s="5"/>
      <c r="C41" s="5">
        <v>3</v>
      </c>
      <c r="D41" s="6">
        <v>14</v>
      </c>
      <c r="E41" s="6">
        <v>14.7</v>
      </c>
      <c r="F41" s="6">
        <v>14.7</v>
      </c>
      <c r="G41" s="6">
        <v>26.3</v>
      </c>
      <c r="I41" s="11" t="s">
        <v>8</v>
      </c>
      <c r="J41" s="11">
        <f>+D41</f>
        <v>14</v>
      </c>
    </row>
    <row r="42" spans="2:10">
      <c r="B42" s="5"/>
      <c r="C42" s="5">
        <v>4</v>
      </c>
      <c r="D42" s="6">
        <v>47</v>
      </c>
      <c r="E42" s="6">
        <v>49.5</v>
      </c>
      <c r="F42" s="6">
        <v>49.5</v>
      </c>
      <c r="G42" s="6">
        <v>75.8</v>
      </c>
    </row>
    <row r="43" spans="2:10">
      <c r="B43" s="5"/>
      <c r="C43" s="5">
        <v>5</v>
      </c>
      <c r="D43" s="6">
        <v>23</v>
      </c>
      <c r="E43" s="6">
        <v>24.2</v>
      </c>
      <c r="F43" s="6">
        <v>24.2</v>
      </c>
      <c r="G43" s="6">
        <v>100</v>
      </c>
      <c r="I43" s="11" t="s">
        <v>9</v>
      </c>
      <c r="J43" s="11">
        <f>+D42+D43</f>
        <v>70</v>
      </c>
    </row>
    <row r="44" spans="2:10">
      <c r="B44" s="8"/>
      <c r="C44" s="9" t="s">
        <v>10</v>
      </c>
      <c r="D44" s="10">
        <v>95</v>
      </c>
      <c r="E44" s="10">
        <v>100</v>
      </c>
      <c r="F44" s="10">
        <v>100</v>
      </c>
      <c r="G44" s="2"/>
    </row>
  </sheetData>
  <mergeCells count="4">
    <mergeCell ref="B2:K5"/>
    <mergeCell ref="B7:G7"/>
    <mergeCell ref="B22:G22"/>
    <mergeCell ref="B37:G3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C42A0-70F5-4F79-96A6-2A28DFE439D0}">
  <sheetPr>
    <tabColor theme="4" tint="0.59999389629810485"/>
  </sheetPr>
  <dimension ref="B2:K89"/>
  <sheetViews>
    <sheetView zoomScale="70" zoomScaleNormal="70" workbookViewId="0">
      <selection activeCell="U27" sqref="U27"/>
    </sheetView>
  </sheetViews>
  <sheetFormatPr defaultColWidth="11.42578125" defaultRowHeight="13.5"/>
  <cols>
    <col min="2" max="2" width="6.85546875" bestFit="1" customWidth="1"/>
    <col min="3" max="3" width="5.7109375" bestFit="1" customWidth="1"/>
    <col min="7" max="7" width="11.42578125" customWidth="1"/>
    <col min="9" max="11" width="11.42578125" style="11"/>
  </cols>
  <sheetData>
    <row r="2" spans="2:11">
      <c r="B2" s="13" t="s">
        <v>19</v>
      </c>
      <c r="C2" s="13"/>
      <c r="D2" s="13"/>
      <c r="E2" s="13"/>
      <c r="F2" s="13"/>
      <c r="G2" s="13"/>
      <c r="H2" s="13"/>
      <c r="I2" s="13"/>
      <c r="J2" s="13"/>
      <c r="K2" s="13"/>
    </row>
    <row r="3" spans="2:11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2:11"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2:11">
      <c r="B5" s="13"/>
      <c r="C5" s="13"/>
      <c r="D5" s="13"/>
      <c r="E5" s="13"/>
      <c r="F5" s="13"/>
      <c r="G5" s="13"/>
      <c r="H5" s="13"/>
      <c r="I5" s="13"/>
      <c r="J5" s="13"/>
      <c r="K5" s="13"/>
    </row>
    <row r="7" spans="2:11">
      <c r="B7" s="14" t="s">
        <v>20</v>
      </c>
      <c r="C7" s="14"/>
      <c r="D7" s="14"/>
      <c r="E7" s="14"/>
      <c r="F7" s="14"/>
      <c r="G7" s="14"/>
    </row>
    <row r="8" spans="2:11" ht="27">
      <c r="B8" s="2"/>
      <c r="C8" s="2"/>
      <c r="D8" s="3" t="s">
        <v>2</v>
      </c>
      <c r="E8" s="3" t="s">
        <v>3</v>
      </c>
      <c r="F8" s="4" t="s">
        <v>4</v>
      </c>
      <c r="G8" s="4" t="s">
        <v>5</v>
      </c>
    </row>
    <row r="9" spans="2:11">
      <c r="B9" s="5" t="s">
        <v>6</v>
      </c>
      <c r="C9" s="5">
        <v>1</v>
      </c>
      <c r="D9" s="6">
        <v>5</v>
      </c>
      <c r="E9" s="6">
        <v>5.3</v>
      </c>
      <c r="F9" s="7">
        <v>5.3</v>
      </c>
      <c r="G9" s="7">
        <v>5.3</v>
      </c>
      <c r="I9" s="11" t="s">
        <v>7</v>
      </c>
      <c r="J9" s="11">
        <f>+D9+D10</f>
        <v>12</v>
      </c>
    </row>
    <row r="10" spans="2:11">
      <c r="B10" s="5"/>
      <c r="C10" s="5">
        <v>2</v>
      </c>
      <c r="D10" s="6">
        <v>7</v>
      </c>
      <c r="E10" s="6">
        <v>7.4</v>
      </c>
      <c r="F10" s="6">
        <v>7.4</v>
      </c>
      <c r="G10" s="6">
        <v>12.6</v>
      </c>
    </row>
    <row r="11" spans="2:11">
      <c r="B11" s="5"/>
      <c r="C11" s="5">
        <v>3</v>
      </c>
      <c r="D11" s="6">
        <v>19</v>
      </c>
      <c r="E11" s="6">
        <v>20</v>
      </c>
      <c r="F11" s="6">
        <v>20</v>
      </c>
      <c r="G11" s="6">
        <v>32.6</v>
      </c>
      <c r="I11" s="11" t="s">
        <v>8</v>
      </c>
      <c r="J11" s="11">
        <f>+D11</f>
        <v>19</v>
      </c>
    </row>
    <row r="12" spans="2:11">
      <c r="B12" s="5"/>
      <c r="C12" s="5">
        <v>4</v>
      </c>
      <c r="D12" s="6">
        <v>34</v>
      </c>
      <c r="E12" s="6">
        <v>35.799999999999997</v>
      </c>
      <c r="F12" s="6">
        <v>35.799999999999997</v>
      </c>
      <c r="G12" s="6">
        <v>68.400000000000006</v>
      </c>
    </row>
    <row r="13" spans="2:11">
      <c r="B13" s="5"/>
      <c r="C13" s="5">
        <v>5</v>
      </c>
      <c r="D13" s="6">
        <v>30</v>
      </c>
      <c r="E13" s="6">
        <v>31.6</v>
      </c>
      <c r="F13" s="6">
        <v>31.6</v>
      </c>
      <c r="G13" s="6">
        <v>100</v>
      </c>
      <c r="I13" s="11" t="s">
        <v>9</v>
      </c>
      <c r="J13" s="11">
        <f>+D12+D13</f>
        <v>64</v>
      </c>
    </row>
    <row r="14" spans="2:11">
      <c r="B14" s="8"/>
      <c r="C14" s="9" t="s">
        <v>10</v>
      </c>
      <c r="D14" s="10">
        <v>95</v>
      </c>
      <c r="E14" s="10">
        <v>100</v>
      </c>
      <c r="F14" s="10">
        <v>100</v>
      </c>
      <c r="G14" s="2"/>
    </row>
    <row r="15" spans="2:11">
      <c r="B15" s="6"/>
      <c r="C15" s="6"/>
      <c r="D15" s="6"/>
      <c r="E15" s="6"/>
      <c r="F15" s="6"/>
      <c r="G15" s="6"/>
    </row>
    <row r="16" spans="2:11">
      <c r="B16" s="6"/>
      <c r="C16" s="6"/>
      <c r="D16" s="6"/>
      <c r="E16" s="6"/>
      <c r="F16" s="6"/>
      <c r="G16" s="6"/>
    </row>
    <row r="17" spans="2:10">
      <c r="B17" s="6"/>
      <c r="C17" s="6"/>
      <c r="D17" s="6"/>
      <c r="E17" s="6"/>
      <c r="F17" s="6"/>
      <c r="G17" s="6"/>
    </row>
    <row r="22" spans="2:10">
      <c r="B22" s="14" t="s">
        <v>21</v>
      </c>
      <c r="C22" s="14"/>
      <c r="D22" s="14"/>
      <c r="E22" s="14"/>
      <c r="F22" s="14"/>
      <c r="G22" s="14"/>
    </row>
    <row r="23" spans="2:10" ht="27">
      <c r="B23" s="2"/>
      <c r="C23" s="2"/>
      <c r="D23" s="3" t="s">
        <v>2</v>
      </c>
      <c r="E23" s="3" t="s">
        <v>3</v>
      </c>
      <c r="F23" s="4" t="s">
        <v>4</v>
      </c>
      <c r="G23" s="4" t="s">
        <v>5</v>
      </c>
    </row>
    <row r="24" spans="2:10">
      <c r="B24" s="5" t="s">
        <v>6</v>
      </c>
      <c r="C24" s="5">
        <v>1</v>
      </c>
      <c r="D24" s="6">
        <v>1</v>
      </c>
      <c r="E24" s="6">
        <v>1.1000000000000001</v>
      </c>
      <c r="F24" s="7">
        <v>1.1000000000000001</v>
      </c>
      <c r="G24" s="7">
        <v>1.1000000000000001</v>
      </c>
      <c r="I24" s="11" t="s">
        <v>7</v>
      </c>
      <c r="J24" s="11">
        <f>+D24+D25</f>
        <v>6</v>
      </c>
    </row>
    <row r="25" spans="2:10">
      <c r="B25" s="5"/>
      <c r="C25" s="5">
        <v>2</v>
      </c>
      <c r="D25" s="6">
        <v>5</v>
      </c>
      <c r="E25" s="6">
        <v>5.3</v>
      </c>
      <c r="F25" s="6">
        <v>5.3</v>
      </c>
      <c r="G25" s="6">
        <v>6.3</v>
      </c>
    </row>
    <row r="26" spans="2:10">
      <c r="B26" s="5"/>
      <c r="C26" s="5">
        <v>3</v>
      </c>
      <c r="D26" s="6">
        <v>13</v>
      </c>
      <c r="E26" s="6">
        <v>13.7</v>
      </c>
      <c r="F26" s="6">
        <v>13.7</v>
      </c>
      <c r="G26" s="6">
        <v>20</v>
      </c>
      <c r="I26" s="11" t="s">
        <v>8</v>
      </c>
      <c r="J26" s="11">
        <f>+D26</f>
        <v>13</v>
      </c>
    </row>
    <row r="27" spans="2:10">
      <c r="B27" s="5"/>
      <c r="C27" s="5">
        <v>4</v>
      </c>
      <c r="D27" s="6">
        <v>36</v>
      </c>
      <c r="E27" s="6">
        <v>37.9</v>
      </c>
      <c r="F27" s="6">
        <v>37.9</v>
      </c>
      <c r="G27" s="6">
        <v>57.9</v>
      </c>
    </row>
    <row r="28" spans="2:10">
      <c r="B28" s="5"/>
      <c r="C28" s="5">
        <v>5</v>
      </c>
      <c r="D28" s="6">
        <v>40</v>
      </c>
      <c r="E28" s="6">
        <v>42.1</v>
      </c>
      <c r="F28" s="6">
        <v>42.1</v>
      </c>
      <c r="G28" s="6">
        <v>100</v>
      </c>
      <c r="I28" s="11" t="s">
        <v>9</v>
      </c>
      <c r="J28" s="11">
        <f>+D27+D28</f>
        <v>76</v>
      </c>
    </row>
    <row r="29" spans="2:10">
      <c r="B29" s="8"/>
      <c r="C29" s="9" t="s">
        <v>10</v>
      </c>
      <c r="D29" s="10">
        <v>95</v>
      </c>
      <c r="E29" s="10">
        <v>100</v>
      </c>
      <c r="F29" s="10">
        <v>100</v>
      </c>
      <c r="G29" s="2"/>
    </row>
    <row r="37" spans="2:10">
      <c r="B37" s="14" t="s">
        <v>22</v>
      </c>
      <c r="C37" s="14"/>
      <c r="D37" s="14"/>
      <c r="E37" s="14"/>
      <c r="F37" s="14"/>
      <c r="G37" s="14"/>
    </row>
    <row r="38" spans="2:10" ht="27">
      <c r="B38" s="2"/>
      <c r="C38" s="2"/>
      <c r="D38" s="3" t="s">
        <v>2</v>
      </c>
      <c r="E38" s="3" t="s">
        <v>3</v>
      </c>
      <c r="F38" s="4" t="s">
        <v>4</v>
      </c>
      <c r="G38" s="4" t="s">
        <v>5</v>
      </c>
    </row>
    <row r="39" spans="2:10">
      <c r="B39" s="5" t="s">
        <v>6</v>
      </c>
      <c r="C39" s="5">
        <v>1</v>
      </c>
      <c r="D39" s="6">
        <v>0</v>
      </c>
      <c r="E39" s="6">
        <v>0</v>
      </c>
      <c r="F39" s="7">
        <v>0</v>
      </c>
      <c r="G39" s="7">
        <v>0</v>
      </c>
      <c r="I39" s="11" t="s">
        <v>7</v>
      </c>
      <c r="J39" s="11">
        <f>+D39+D40</f>
        <v>3</v>
      </c>
    </row>
    <row r="40" spans="2:10">
      <c r="B40" s="5"/>
      <c r="C40" s="5">
        <v>2</v>
      </c>
      <c r="D40" s="6">
        <v>3</v>
      </c>
      <c r="E40" s="6">
        <v>3.2</v>
      </c>
      <c r="F40" s="7">
        <v>3.2</v>
      </c>
      <c r="G40" s="7">
        <v>3.2</v>
      </c>
    </row>
    <row r="41" spans="2:10">
      <c r="B41" s="5"/>
      <c r="C41" s="5">
        <v>3</v>
      </c>
      <c r="D41" s="6">
        <v>8</v>
      </c>
      <c r="E41" s="6">
        <v>8.4</v>
      </c>
      <c r="F41" s="6">
        <v>8.4</v>
      </c>
      <c r="G41" s="6">
        <v>11.6</v>
      </c>
      <c r="I41" s="11" t="s">
        <v>8</v>
      </c>
      <c r="J41" s="11">
        <f>+D41</f>
        <v>8</v>
      </c>
    </row>
    <row r="42" spans="2:10">
      <c r="B42" s="5"/>
      <c r="C42" s="5">
        <v>4</v>
      </c>
      <c r="D42" s="6">
        <v>43</v>
      </c>
      <c r="E42" s="6">
        <v>45.3</v>
      </c>
      <c r="F42" s="6">
        <v>45.3</v>
      </c>
      <c r="G42" s="6">
        <v>56.8</v>
      </c>
    </row>
    <row r="43" spans="2:10">
      <c r="B43" s="5"/>
      <c r="C43" s="5">
        <v>5</v>
      </c>
      <c r="D43" s="6">
        <v>41</v>
      </c>
      <c r="E43" s="6">
        <v>43.2</v>
      </c>
      <c r="F43" s="6">
        <v>43.2</v>
      </c>
      <c r="G43" s="6">
        <v>100</v>
      </c>
      <c r="I43" s="11" t="s">
        <v>9</v>
      </c>
      <c r="J43" s="11">
        <f>+D42+D43</f>
        <v>84</v>
      </c>
    </row>
    <row r="44" spans="2:10">
      <c r="B44" s="8"/>
      <c r="C44" s="8" t="s">
        <v>10</v>
      </c>
      <c r="D44" s="2">
        <v>95</v>
      </c>
      <c r="E44" s="2">
        <v>100</v>
      </c>
      <c r="F44" s="2">
        <v>100</v>
      </c>
      <c r="G44" s="2"/>
    </row>
    <row r="52" spans="2:10">
      <c r="B52" s="14" t="s">
        <v>23</v>
      </c>
      <c r="C52" s="14"/>
      <c r="D52" s="14"/>
      <c r="E52" s="14"/>
      <c r="F52" s="14"/>
      <c r="G52" s="14"/>
    </row>
    <row r="53" spans="2:10" ht="27">
      <c r="B53" s="2"/>
      <c r="C53" s="2"/>
      <c r="D53" s="3" t="s">
        <v>2</v>
      </c>
      <c r="E53" s="3" t="s">
        <v>3</v>
      </c>
      <c r="F53" s="4" t="s">
        <v>4</v>
      </c>
      <c r="G53" s="4" t="s">
        <v>5</v>
      </c>
    </row>
    <row r="54" spans="2:10">
      <c r="B54" s="5" t="s">
        <v>6</v>
      </c>
      <c r="C54" s="5">
        <v>1</v>
      </c>
      <c r="D54" s="6">
        <v>5</v>
      </c>
      <c r="E54" s="6">
        <v>5.3</v>
      </c>
      <c r="F54" s="7">
        <v>5.3</v>
      </c>
      <c r="G54" s="7">
        <v>5.3</v>
      </c>
      <c r="I54" s="11" t="s">
        <v>7</v>
      </c>
      <c r="J54" s="11">
        <f>+D54+D55</f>
        <v>17</v>
      </c>
    </row>
    <row r="55" spans="2:10">
      <c r="B55" s="5"/>
      <c r="C55" s="5">
        <v>2</v>
      </c>
      <c r="D55" s="6">
        <v>12</v>
      </c>
      <c r="E55" s="6">
        <v>12.6</v>
      </c>
      <c r="F55" s="6">
        <v>12.6</v>
      </c>
      <c r="G55" s="6">
        <v>17.899999999999999</v>
      </c>
    </row>
    <row r="56" spans="2:10">
      <c r="B56" s="5"/>
      <c r="C56" s="5">
        <v>3</v>
      </c>
      <c r="D56" s="6">
        <v>21</v>
      </c>
      <c r="E56" s="6">
        <v>22.1</v>
      </c>
      <c r="F56" s="6">
        <v>22.1</v>
      </c>
      <c r="G56" s="6">
        <v>40</v>
      </c>
      <c r="I56" s="11" t="s">
        <v>8</v>
      </c>
      <c r="J56" s="11">
        <f>+D56</f>
        <v>21</v>
      </c>
    </row>
    <row r="57" spans="2:10">
      <c r="B57" s="5"/>
      <c r="C57" s="5">
        <v>4</v>
      </c>
      <c r="D57" s="6">
        <v>34</v>
      </c>
      <c r="E57" s="6">
        <v>35.799999999999997</v>
      </c>
      <c r="F57" s="6">
        <v>35.799999999999997</v>
      </c>
      <c r="G57" s="6">
        <v>75.8</v>
      </c>
    </row>
    <row r="58" spans="2:10">
      <c r="B58" s="5"/>
      <c r="C58" s="5">
        <v>5</v>
      </c>
      <c r="D58" s="6">
        <v>23</v>
      </c>
      <c r="E58" s="6">
        <v>24.2</v>
      </c>
      <c r="F58" s="6">
        <v>24.2</v>
      </c>
      <c r="G58" s="6">
        <v>100</v>
      </c>
      <c r="I58" s="11" t="s">
        <v>9</v>
      </c>
      <c r="J58" s="11">
        <f>+D57+D58</f>
        <v>57</v>
      </c>
    </row>
    <row r="59" spans="2:10">
      <c r="B59" s="8"/>
      <c r="C59" s="9" t="s">
        <v>10</v>
      </c>
      <c r="D59" s="10">
        <v>95</v>
      </c>
      <c r="E59" s="10">
        <v>100</v>
      </c>
      <c r="F59" s="10">
        <v>100</v>
      </c>
      <c r="G59" s="2"/>
    </row>
    <row r="67" spans="2:10">
      <c r="B67" s="14" t="s">
        <v>24</v>
      </c>
      <c r="C67" s="14"/>
      <c r="D67" s="14"/>
      <c r="E67" s="14"/>
      <c r="F67" s="14"/>
      <c r="G67" s="14"/>
    </row>
    <row r="68" spans="2:10" ht="27">
      <c r="B68" s="2"/>
      <c r="C68" s="2"/>
      <c r="D68" s="3" t="s">
        <v>2</v>
      </c>
      <c r="E68" s="3" t="s">
        <v>3</v>
      </c>
      <c r="F68" s="4" t="s">
        <v>4</v>
      </c>
      <c r="G68" s="4" t="s">
        <v>5</v>
      </c>
    </row>
    <row r="69" spans="2:10">
      <c r="B69" s="5" t="s">
        <v>6</v>
      </c>
      <c r="C69" s="5">
        <v>1</v>
      </c>
      <c r="D69" s="6">
        <v>3</v>
      </c>
      <c r="E69" s="6">
        <v>3.2</v>
      </c>
      <c r="F69" s="7">
        <v>3.2</v>
      </c>
      <c r="G69" s="7">
        <v>3.2</v>
      </c>
      <c r="I69" s="11" t="s">
        <v>7</v>
      </c>
      <c r="J69" s="11">
        <f>+D69+D70</f>
        <v>15</v>
      </c>
    </row>
    <row r="70" spans="2:10">
      <c r="B70" s="5"/>
      <c r="C70" s="5">
        <v>2</v>
      </c>
      <c r="D70" s="6">
        <v>12</v>
      </c>
      <c r="E70" s="6">
        <v>12.6</v>
      </c>
      <c r="F70" s="6">
        <v>12.6</v>
      </c>
      <c r="G70" s="6">
        <v>15.8</v>
      </c>
    </row>
    <row r="71" spans="2:10">
      <c r="B71" s="5"/>
      <c r="C71" s="5">
        <v>3</v>
      </c>
      <c r="D71" s="6">
        <v>13</v>
      </c>
      <c r="E71" s="6">
        <v>13.7</v>
      </c>
      <c r="F71" s="6">
        <v>13.7</v>
      </c>
      <c r="G71" s="6">
        <v>29.5</v>
      </c>
      <c r="I71" s="11" t="s">
        <v>8</v>
      </c>
      <c r="J71" s="11">
        <f>+D71</f>
        <v>13</v>
      </c>
    </row>
    <row r="72" spans="2:10">
      <c r="B72" s="5"/>
      <c r="C72" s="5">
        <v>4</v>
      </c>
      <c r="D72" s="6">
        <v>36</v>
      </c>
      <c r="E72" s="6">
        <v>37.9</v>
      </c>
      <c r="F72" s="6">
        <v>37.9</v>
      </c>
      <c r="G72" s="6">
        <v>67.400000000000006</v>
      </c>
    </row>
    <row r="73" spans="2:10">
      <c r="B73" s="5"/>
      <c r="C73" s="5">
        <v>5</v>
      </c>
      <c r="D73" s="6">
        <v>31</v>
      </c>
      <c r="E73" s="6">
        <v>32.6</v>
      </c>
      <c r="F73" s="6">
        <v>32.6</v>
      </c>
      <c r="G73" s="6">
        <v>100</v>
      </c>
      <c r="I73" s="11" t="s">
        <v>9</v>
      </c>
      <c r="J73" s="11">
        <f>+D72+D73</f>
        <v>67</v>
      </c>
    </row>
    <row r="74" spans="2:10">
      <c r="B74" s="8"/>
      <c r="C74" s="9" t="s">
        <v>10</v>
      </c>
      <c r="D74" s="10">
        <v>95</v>
      </c>
      <c r="E74" s="10">
        <v>100</v>
      </c>
      <c r="F74" s="10">
        <v>100</v>
      </c>
      <c r="G74" s="2"/>
    </row>
    <row r="82" spans="2:10">
      <c r="B82" s="14" t="s">
        <v>25</v>
      </c>
      <c r="C82" s="14"/>
      <c r="D82" s="14"/>
      <c r="E82" s="14"/>
      <c r="F82" s="14"/>
      <c r="G82" s="14"/>
    </row>
    <row r="83" spans="2:10" ht="27">
      <c r="B83" s="2"/>
      <c r="C83" s="2"/>
      <c r="D83" s="3" t="s">
        <v>2</v>
      </c>
      <c r="E83" s="3" t="s">
        <v>3</v>
      </c>
      <c r="F83" s="4" t="s">
        <v>4</v>
      </c>
      <c r="G83" s="4" t="s">
        <v>5</v>
      </c>
    </row>
    <row r="84" spans="2:10">
      <c r="B84" s="5" t="s">
        <v>6</v>
      </c>
      <c r="C84" s="5">
        <v>1</v>
      </c>
      <c r="D84" s="6">
        <v>1</v>
      </c>
      <c r="E84" s="6">
        <v>1.1000000000000001</v>
      </c>
      <c r="F84" s="7">
        <v>1.1000000000000001</v>
      </c>
      <c r="G84" s="7">
        <v>1.1000000000000001</v>
      </c>
      <c r="I84" s="11" t="s">
        <v>7</v>
      </c>
      <c r="J84" s="11">
        <f>+D84+D85</f>
        <v>6</v>
      </c>
    </row>
    <row r="85" spans="2:10">
      <c r="B85" s="5"/>
      <c r="C85" s="5">
        <v>2</v>
      </c>
      <c r="D85" s="6">
        <v>5</v>
      </c>
      <c r="E85" s="6">
        <v>5.3</v>
      </c>
      <c r="F85" s="6">
        <v>5.3</v>
      </c>
      <c r="G85" s="6">
        <v>6.3</v>
      </c>
    </row>
    <row r="86" spans="2:10">
      <c r="B86" s="5"/>
      <c r="C86" s="5">
        <v>3</v>
      </c>
      <c r="D86" s="6">
        <v>18</v>
      </c>
      <c r="E86" s="6">
        <v>18.899999999999999</v>
      </c>
      <c r="F86" s="6">
        <v>18.899999999999999</v>
      </c>
      <c r="G86" s="6">
        <v>25.3</v>
      </c>
      <c r="I86" s="11" t="s">
        <v>8</v>
      </c>
      <c r="J86" s="11">
        <f>+D86</f>
        <v>18</v>
      </c>
    </row>
    <row r="87" spans="2:10">
      <c r="B87" s="5"/>
      <c r="C87" s="5">
        <v>4</v>
      </c>
      <c r="D87" s="6">
        <v>37</v>
      </c>
      <c r="E87" s="6">
        <v>38.9</v>
      </c>
      <c r="F87" s="6">
        <v>38.9</v>
      </c>
      <c r="G87" s="6">
        <v>64.2</v>
      </c>
    </row>
    <row r="88" spans="2:10">
      <c r="B88" s="5"/>
      <c r="C88" s="5">
        <v>5</v>
      </c>
      <c r="D88" s="6">
        <v>34</v>
      </c>
      <c r="E88" s="6">
        <v>35.799999999999997</v>
      </c>
      <c r="F88" s="6">
        <v>35.799999999999997</v>
      </c>
      <c r="G88" s="6">
        <v>100</v>
      </c>
      <c r="I88" s="11" t="s">
        <v>9</v>
      </c>
      <c r="J88" s="11">
        <f>+D87+D88</f>
        <v>71</v>
      </c>
    </row>
    <row r="89" spans="2:10">
      <c r="B89" s="8"/>
      <c r="C89" s="9" t="s">
        <v>10</v>
      </c>
      <c r="D89" s="10">
        <v>95</v>
      </c>
      <c r="E89" s="10">
        <v>100</v>
      </c>
      <c r="F89" s="10">
        <v>100</v>
      </c>
      <c r="G89" s="2"/>
    </row>
  </sheetData>
  <mergeCells count="7">
    <mergeCell ref="B82:G82"/>
    <mergeCell ref="B2:K5"/>
    <mergeCell ref="B7:G7"/>
    <mergeCell ref="B22:G22"/>
    <mergeCell ref="B37:G37"/>
    <mergeCell ref="B52:G52"/>
    <mergeCell ref="B67:G6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FF70-C72E-4364-8BDF-D3367182195F}">
  <sheetPr>
    <tabColor theme="4" tint="0.59999389629810485"/>
  </sheetPr>
  <dimension ref="B2:K59"/>
  <sheetViews>
    <sheetView zoomScale="59" workbookViewId="0">
      <selection activeCell="V55" sqref="V55"/>
    </sheetView>
  </sheetViews>
  <sheetFormatPr defaultColWidth="11.42578125" defaultRowHeight="13.5"/>
  <cols>
    <col min="2" max="2" width="6.85546875" bestFit="1" customWidth="1"/>
    <col min="3" max="3" width="5.7109375" bestFit="1" customWidth="1"/>
    <col min="7" max="7" width="11.42578125" customWidth="1"/>
    <col min="9" max="11" width="11.42578125" style="12"/>
  </cols>
  <sheetData>
    <row r="2" spans="2:11">
      <c r="B2" s="13" t="s">
        <v>26</v>
      </c>
      <c r="C2" s="13"/>
      <c r="D2" s="13"/>
      <c r="E2" s="13"/>
      <c r="F2" s="13"/>
      <c r="G2" s="13"/>
      <c r="H2" s="13"/>
      <c r="I2" s="13"/>
      <c r="J2" s="13"/>
      <c r="K2" s="13"/>
    </row>
    <row r="3" spans="2:11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2:11"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2:11">
      <c r="B5" s="13"/>
      <c r="C5" s="13"/>
      <c r="D5" s="13"/>
      <c r="E5" s="13"/>
      <c r="F5" s="13"/>
      <c r="G5" s="13"/>
      <c r="H5" s="13"/>
      <c r="I5" s="13"/>
      <c r="J5" s="13"/>
      <c r="K5" s="13"/>
    </row>
    <row r="7" spans="2:11">
      <c r="B7" s="14" t="s">
        <v>27</v>
      </c>
      <c r="C7" s="14"/>
      <c r="D7" s="14"/>
      <c r="E7" s="14"/>
      <c r="F7" s="14"/>
      <c r="G7" s="14"/>
    </row>
    <row r="8" spans="2:11" ht="27">
      <c r="B8" s="2"/>
      <c r="C8" s="2"/>
      <c r="D8" s="3" t="s">
        <v>2</v>
      </c>
      <c r="E8" s="3" t="s">
        <v>3</v>
      </c>
      <c r="F8" s="4" t="s">
        <v>4</v>
      </c>
      <c r="G8" s="4" t="s">
        <v>5</v>
      </c>
    </row>
    <row r="9" spans="2:11">
      <c r="B9" s="5" t="s">
        <v>6</v>
      </c>
      <c r="C9" s="5">
        <v>1</v>
      </c>
      <c r="D9" s="6">
        <v>1</v>
      </c>
      <c r="E9" s="6">
        <v>1.1000000000000001</v>
      </c>
      <c r="F9" s="7">
        <v>1.1000000000000001</v>
      </c>
      <c r="G9" s="7">
        <v>1.1000000000000001</v>
      </c>
      <c r="I9" s="12" t="s">
        <v>7</v>
      </c>
      <c r="J9" s="12">
        <f>+D9+D10</f>
        <v>14</v>
      </c>
    </row>
    <row r="10" spans="2:11">
      <c r="B10" s="5"/>
      <c r="C10" s="5">
        <v>2</v>
      </c>
      <c r="D10" s="6">
        <v>13</v>
      </c>
      <c r="E10" s="6">
        <v>13.7</v>
      </c>
      <c r="F10" s="6">
        <v>13.7</v>
      </c>
      <c r="G10" s="6">
        <v>14.7</v>
      </c>
    </row>
    <row r="11" spans="2:11">
      <c r="B11" s="5"/>
      <c r="C11" s="5">
        <v>3</v>
      </c>
      <c r="D11" s="6">
        <v>20</v>
      </c>
      <c r="E11" s="6">
        <v>21.1</v>
      </c>
      <c r="F11" s="6">
        <v>21.1</v>
      </c>
      <c r="G11" s="6">
        <v>35.799999999999997</v>
      </c>
      <c r="I11" s="12" t="s">
        <v>8</v>
      </c>
      <c r="J11" s="12">
        <f>+D11</f>
        <v>20</v>
      </c>
    </row>
    <row r="12" spans="2:11">
      <c r="B12" s="5"/>
      <c r="C12" s="5">
        <v>4</v>
      </c>
      <c r="D12" s="6">
        <v>39</v>
      </c>
      <c r="E12" s="6">
        <v>41.1</v>
      </c>
      <c r="F12" s="6">
        <v>41.1</v>
      </c>
      <c r="G12" s="6">
        <v>76.8</v>
      </c>
    </row>
    <row r="13" spans="2:11">
      <c r="B13" s="5"/>
      <c r="C13" s="5">
        <v>5</v>
      </c>
      <c r="D13" s="6">
        <v>22</v>
      </c>
      <c r="E13" s="6">
        <v>23.2</v>
      </c>
      <c r="F13" s="6">
        <v>23.2</v>
      </c>
      <c r="G13" s="6">
        <v>100</v>
      </c>
      <c r="I13" s="12" t="s">
        <v>9</v>
      </c>
      <c r="J13" s="12">
        <f>+D12+D13</f>
        <v>61</v>
      </c>
    </row>
    <row r="14" spans="2:11">
      <c r="B14" s="8"/>
      <c r="C14" s="9" t="s">
        <v>10</v>
      </c>
      <c r="D14" s="10">
        <v>95</v>
      </c>
      <c r="E14" s="10">
        <v>100</v>
      </c>
      <c r="F14" s="10">
        <v>100</v>
      </c>
      <c r="G14" s="2"/>
    </row>
    <row r="15" spans="2:11">
      <c r="B15" s="6"/>
      <c r="C15" s="6"/>
      <c r="D15" s="6"/>
      <c r="E15" s="6"/>
      <c r="F15" s="6"/>
      <c r="G15" s="6"/>
    </row>
    <row r="16" spans="2:11">
      <c r="B16" s="6"/>
      <c r="C16" s="6"/>
      <c r="D16" s="6"/>
      <c r="E16" s="6"/>
      <c r="F16" s="6"/>
      <c r="G16" s="6"/>
    </row>
    <row r="17" spans="2:10">
      <c r="B17" s="6"/>
      <c r="C17" s="6"/>
      <c r="D17" s="6"/>
      <c r="E17" s="6"/>
      <c r="F17" s="6"/>
      <c r="G17" s="6"/>
    </row>
    <row r="22" spans="2:10">
      <c r="B22" s="14" t="s">
        <v>28</v>
      </c>
      <c r="C22" s="14"/>
      <c r="D22" s="14"/>
      <c r="E22" s="14"/>
      <c r="F22" s="14"/>
      <c r="G22" s="14"/>
    </row>
    <row r="23" spans="2:10" ht="27">
      <c r="B23" s="2"/>
      <c r="C23" s="2"/>
      <c r="D23" s="3" t="s">
        <v>2</v>
      </c>
      <c r="E23" s="3" t="s">
        <v>3</v>
      </c>
      <c r="F23" s="4" t="s">
        <v>4</v>
      </c>
      <c r="G23" s="4" t="s">
        <v>5</v>
      </c>
    </row>
    <row r="24" spans="2:10">
      <c r="B24" s="5" t="s">
        <v>6</v>
      </c>
      <c r="C24" s="5">
        <v>1</v>
      </c>
      <c r="D24" s="6">
        <v>1</v>
      </c>
      <c r="E24" s="6">
        <v>1.1000000000000001</v>
      </c>
      <c r="F24" s="7">
        <v>1.1000000000000001</v>
      </c>
      <c r="G24" s="7">
        <v>1.1000000000000001</v>
      </c>
      <c r="I24" s="12" t="s">
        <v>7</v>
      </c>
      <c r="J24" s="12">
        <f>+D24+D25</f>
        <v>5</v>
      </c>
    </row>
    <row r="25" spans="2:10">
      <c r="B25" s="5"/>
      <c r="C25" s="5">
        <v>2</v>
      </c>
      <c r="D25" s="6">
        <v>4</v>
      </c>
      <c r="E25" s="6">
        <v>4.2</v>
      </c>
      <c r="F25" s="6">
        <v>4.2</v>
      </c>
      <c r="G25" s="6">
        <v>5.3</v>
      </c>
    </row>
    <row r="26" spans="2:10">
      <c r="B26" s="5"/>
      <c r="C26" s="5">
        <v>3</v>
      </c>
      <c r="D26" s="6">
        <v>15</v>
      </c>
      <c r="E26" s="6">
        <v>15.8</v>
      </c>
      <c r="F26" s="6">
        <v>15.8</v>
      </c>
      <c r="G26" s="6">
        <v>21.1</v>
      </c>
      <c r="I26" s="12" t="s">
        <v>8</v>
      </c>
      <c r="J26" s="12">
        <f>+D26</f>
        <v>15</v>
      </c>
    </row>
    <row r="27" spans="2:10">
      <c r="B27" s="5"/>
      <c r="C27" s="5">
        <v>4</v>
      </c>
      <c r="D27" s="6">
        <v>40</v>
      </c>
      <c r="E27" s="6">
        <v>42.1</v>
      </c>
      <c r="F27" s="6">
        <v>42.1</v>
      </c>
      <c r="G27" s="6">
        <v>63.2</v>
      </c>
    </row>
    <row r="28" spans="2:10">
      <c r="B28" s="5"/>
      <c r="C28" s="5">
        <v>5</v>
      </c>
      <c r="D28" s="6">
        <v>35</v>
      </c>
      <c r="E28" s="6">
        <v>36.799999999999997</v>
      </c>
      <c r="F28" s="6">
        <v>36.799999999999997</v>
      </c>
      <c r="G28" s="6">
        <v>100</v>
      </c>
      <c r="I28" s="12" t="s">
        <v>9</v>
      </c>
      <c r="J28" s="12">
        <f>+D27+D28</f>
        <v>75</v>
      </c>
    </row>
    <row r="29" spans="2:10">
      <c r="B29" s="8"/>
      <c r="C29" s="9" t="s">
        <v>10</v>
      </c>
      <c r="D29" s="10">
        <v>95</v>
      </c>
      <c r="E29" s="10">
        <v>100</v>
      </c>
      <c r="F29" s="10">
        <v>100</v>
      </c>
      <c r="G29" s="2"/>
    </row>
    <row r="37" spans="2:10">
      <c r="B37" s="14" t="s">
        <v>29</v>
      </c>
      <c r="C37" s="14"/>
      <c r="D37" s="14"/>
      <c r="E37" s="14"/>
      <c r="F37" s="14"/>
      <c r="G37" s="14"/>
    </row>
    <row r="38" spans="2:10" ht="27">
      <c r="B38" s="2"/>
      <c r="C38" s="2"/>
      <c r="D38" s="3" t="s">
        <v>2</v>
      </c>
      <c r="E38" s="3" t="s">
        <v>3</v>
      </c>
      <c r="F38" s="4" t="s">
        <v>4</v>
      </c>
      <c r="G38" s="4" t="s">
        <v>5</v>
      </c>
    </row>
    <row r="39" spans="2:10">
      <c r="B39" s="5" t="s">
        <v>6</v>
      </c>
      <c r="C39" s="5">
        <v>1</v>
      </c>
      <c r="D39" s="6">
        <v>0</v>
      </c>
      <c r="E39" s="6">
        <v>0</v>
      </c>
      <c r="F39" s="7">
        <v>0</v>
      </c>
      <c r="G39" s="7">
        <v>0</v>
      </c>
      <c r="I39" s="12" t="s">
        <v>7</v>
      </c>
      <c r="J39" s="12">
        <f>+D39+D40</f>
        <v>4</v>
      </c>
    </row>
    <row r="40" spans="2:10">
      <c r="B40" s="5"/>
      <c r="C40" s="5">
        <v>2</v>
      </c>
      <c r="D40" s="6">
        <v>4</v>
      </c>
      <c r="E40" s="6">
        <v>4.2</v>
      </c>
      <c r="F40" s="6">
        <v>4.2</v>
      </c>
      <c r="G40" s="6">
        <v>4.2</v>
      </c>
    </row>
    <row r="41" spans="2:10">
      <c r="B41" s="5"/>
      <c r="C41" s="5">
        <v>3</v>
      </c>
      <c r="D41" s="6">
        <v>12</v>
      </c>
      <c r="E41" s="6">
        <v>12.6</v>
      </c>
      <c r="F41" s="6">
        <v>12.6</v>
      </c>
      <c r="G41" s="6">
        <v>16.8</v>
      </c>
      <c r="I41" s="12" t="s">
        <v>8</v>
      </c>
      <c r="J41" s="12">
        <f>+D41</f>
        <v>12</v>
      </c>
    </row>
    <row r="42" spans="2:10">
      <c r="B42" s="5"/>
      <c r="C42" s="5">
        <v>4</v>
      </c>
      <c r="D42" s="6">
        <v>46</v>
      </c>
      <c r="E42" s="6">
        <v>48.4</v>
      </c>
      <c r="F42" s="6">
        <v>48.4</v>
      </c>
      <c r="G42" s="6">
        <v>65.3</v>
      </c>
    </row>
    <row r="43" spans="2:10">
      <c r="B43" s="5"/>
      <c r="C43" s="5">
        <v>5</v>
      </c>
      <c r="D43" s="6">
        <v>33</v>
      </c>
      <c r="E43" s="6">
        <v>34.700000000000003</v>
      </c>
      <c r="F43" s="6">
        <v>34.700000000000003</v>
      </c>
      <c r="G43" s="6">
        <v>100</v>
      </c>
      <c r="I43" s="12" t="s">
        <v>9</v>
      </c>
      <c r="J43" s="12">
        <f>+D42+D43</f>
        <v>79</v>
      </c>
    </row>
    <row r="44" spans="2:10">
      <c r="B44" s="8"/>
      <c r="C44" s="9" t="s">
        <v>10</v>
      </c>
      <c r="D44" s="10">
        <v>95</v>
      </c>
      <c r="E44" s="10">
        <v>100</v>
      </c>
      <c r="F44" s="10">
        <v>100</v>
      </c>
      <c r="G44" s="2"/>
    </row>
    <row r="52" spans="2:10">
      <c r="B52" s="14" t="s">
        <v>30</v>
      </c>
      <c r="C52" s="14"/>
      <c r="D52" s="14"/>
      <c r="E52" s="14"/>
      <c r="F52" s="14"/>
      <c r="G52" s="14"/>
    </row>
    <row r="53" spans="2:10" ht="27">
      <c r="B53" s="2"/>
      <c r="C53" s="2"/>
      <c r="D53" s="3" t="s">
        <v>2</v>
      </c>
      <c r="E53" s="3" t="s">
        <v>3</v>
      </c>
      <c r="F53" s="4" t="s">
        <v>4</v>
      </c>
      <c r="G53" s="4" t="s">
        <v>5</v>
      </c>
    </row>
    <row r="54" spans="2:10">
      <c r="B54" s="5" t="s">
        <v>6</v>
      </c>
      <c r="C54" s="5">
        <v>1</v>
      </c>
      <c r="D54" s="6">
        <v>3</v>
      </c>
      <c r="E54" s="6">
        <v>3.2</v>
      </c>
      <c r="F54" s="7">
        <v>3.2</v>
      </c>
      <c r="G54" s="7">
        <v>3.2</v>
      </c>
      <c r="I54" s="12" t="s">
        <v>7</v>
      </c>
      <c r="J54" s="12">
        <f>+D54+D55</f>
        <v>11</v>
      </c>
    </row>
    <row r="55" spans="2:10">
      <c r="B55" s="5"/>
      <c r="C55" s="5">
        <v>2</v>
      </c>
      <c r="D55" s="6">
        <v>8</v>
      </c>
      <c r="E55" s="6">
        <v>8.4</v>
      </c>
      <c r="F55" s="6">
        <v>8.4</v>
      </c>
      <c r="G55" s="6">
        <v>11.6</v>
      </c>
    </row>
    <row r="56" spans="2:10">
      <c r="B56" s="5"/>
      <c r="C56" s="5">
        <v>3</v>
      </c>
      <c r="D56" s="6">
        <v>14</v>
      </c>
      <c r="E56" s="6">
        <v>14.7</v>
      </c>
      <c r="F56" s="6">
        <v>14.7</v>
      </c>
      <c r="G56" s="6">
        <v>26.3</v>
      </c>
      <c r="I56" s="12" t="s">
        <v>8</v>
      </c>
      <c r="J56" s="12">
        <f>+D56</f>
        <v>14</v>
      </c>
    </row>
    <row r="57" spans="2:10">
      <c r="B57" s="5"/>
      <c r="C57" s="5">
        <v>4</v>
      </c>
      <c r="D57" s="6">
        <v>31</v>
      </c>
      <c r="E57" s="6">
        <v>32.6</v>
      </c>
      <c r="F57" s="6">
        <v>32.6</v>
      </c>
      <c r="G57" s="6">
        <v>58.9</v>
      </c>
    </row>
    <row r="58" spans="2:10">
      <c r="B58" s="5"/>
      <c r="C58" s="5">
        <v>5</v>
      </c>
      <c r="D58" s="6">
        <v>39</v>
      </c>
      <c r="E58" s="6">
        <v>41.1</v>
      </c>
      <c r="F58" s="6">
        <v>41.1</v>
      </c>
      <c r="G58" s="6">
        <v>100</v>
      </c>
      <c r="I58" s="12" t="s">
        <v>9</v>
      </c>
      <c r="J58" s="12">
        <f>+D57+D58</f>
        <v>70</v>
      </c>
    </row>
    <row r="59" spans="2:10">
      <c r="B59" s="8"/>
      <c r="C59" s="9" t="s">
        <v>10</v>
      </c>
      <c r="D59" s="10">
        <v>95</v>
      </c>
      <c r="E59" s="10">
        <v>100</v>
      </c>
      <c r="F59" s="10">
        <v>100</v>
      </c>
      <c r="G59" s="2"/>
    </row>
  </sheetData>
  <mergeCells count="5">
    <mergeCell ref="B2:K5"/>
    <mergeCell ref="B7:G7"/>
    <mergeCell ref="B22:G22"/>
    <mergeCell ref="B37:G37"/>
    <mergeCell ref="B52:G5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06196-AFC3-45E7-807F-01B8030B02F8}"/>
</file>

<file path=customXml/itemProps2.xml><?xml version="1.0" encoding="utf-8"?>
<ds:datastoreItem xmlns:ds="http://schemas.openxmlformats.org/officeDocument/2006/customXml" ds:itemID="{788DC6B4-C953-4D28-86B3-7CBBADA110D4}"/>
</file>

<file path=customXml/itemProps3.xml><?xml version="1.0" encoding="utf-8"?>
<ds:datastoreItem xmlns:ds="http://schemas.openxmlformats.org/officeDocument/2006/customXml" ds:itemID="{F3ED2DAF-7FB6-403C-AA53-9602A2E306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ERICK MORALES</dc:creator>
  <cp:keywords/>
  <dc:description/>
  <cp:lastModifiedBy>ERICK MORALES</cp:lastModifiedBy>
  <cp:revision/>
  <dcterms:created xsi:type="dcterms:W3CDTF">2024-03-31T14:20:11Z</dcterms:created>
  <dcterms:modified xsi:type="dcterms:W3CDTF">2024-03-31T20:49:21Z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  <property fmtid="{D5CDD505-2E9C-101B-9397-08002B2CF9AE}" pid="3" name="MediaServiceImageTags">
    <vt:lpwstr/>
  </property>
</Properties>
</file>